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mis documentos\Información 2015\INFORMES TRIMESTRALES\Ene-dic\Pidiregas\"/>
    </mc:Choice>
  </mc:AlternateContent>
  <bookViews>
    <workbookView xWindow="-15" yWindow="-15" windowWidth="12015" windowHeight="10080"/>
  </bookViews>
  <sheets>
    <sheet name="COMP MILLPESOS_" sheetId="62" r:id="rId1"/>
    <sheet name="COMP DIR COND PESOS_" sheetId="69" r:id="rId2"/>
    <sheet name="Pasivo Total" sheetId="60" state="hidden" r:id="rId3"/>
    <sheet name="Hoja3" sheetId="63" state="hidden" r:id="rId4"/>
    <sheet name="Instructivo" sheetId="70" state="hidden" r:id="rId5"/>
    <sheet name="COMP MILLPESOS_ (2)" sheetId="71" state="hidden" r:id="rId6"/>
  </sheets>
  <externalReferences>
    <externalReference r:id="rId7"/>
  </externalReferences>
  <definedNames>
    <definedName name="_xlnm._FilterDatabase" localSheetId="1" hidden="1">'COMP DIR COND PESOS_'!$A$13:$L$239</definedName>
    <definedName name="_tdc20012">'[1]Tipos de Cambio'!$C$4</definedName>
    <definedName name="_xlnm.Print_Area" localSheetId="1">'COMP DIR COND PESOS_'!$A$3:$L$289</definedName>
    <definedName name="_xlnm.Print_Area" localSheetId="0">'COMP MILLPESOS_'!$A$3:$M$237</definedName>
    <definedName name="_xlnm.Print_Area" localSheetId="5">'COMP MILLPESOS_ (2)'!$A$1:$M$233</definedName>
    <definedName name="_xlnm.Print_Area" localSheetId="2">'Pasivo Total'!$B$170:$E$208</definedName>
    <definedName name="compromisos">'Pasivo Total'!$B$4:$E$208</definedName>
    <definedName name="_xlnm.Print_Titles" localSheetId="1">'COMP DIR COND PESOS_'!$3:$10</definedName>
    <definedName name="_xlnm.Print_Titles" localSheetId="0">'COMP MILLPESOS_'!$3:$10</definedName>
    <definedName name="_xlnm.Print_Titles" localSheetId="5">'COMP MILLPESOS_ (2)'!$1:$8</definedName>
  </definedNames>
  <calcPr calcId="152511"/>
</workbook>
</file>

<file path=xl/calcChain.xml><?xml version="1.0" encoding="utf-8"?>
<calcChain xmlns="http://schemas.openxmlformats.org/spreadsheetml/2006/main">
  <c r="H254" i="69" l="1"/>
  <c r="H255" i="69"/>
  <c r="H256" i="69"/>
  <c r="H257" i="69"/>
  <c r="H258" i="69"/>
  <c r="H259" i="69"/>
  <c r="H260" i="69"/>
  <c r="H261" i="69"/>
  <c r="H262" i="69"/>
  <c r="H263" i="69"/>
  <c r="H264" i="69"/>
  <c r="H265" i="69"/>
  <c r="H266" i="69"/>
  <c r="H267" i="69"/>
  <c r="H268" i="69"/>
  <c r="H269" i="69"/>
  <c r="H270" i="69"/>
  <c r="H271" i="69"/>
  <c r="H272" i="69"/>
  <c r="H273" i="69"/>
  <c r="H274" i="69"/>
  <c r="H275" i="69"/>
  <c r="H276" i="69"/>
  <c r="H277" i="69"/>
  <c r="H278" i="69"/>
  <c r="H279" i="69"/>
  <c r="H280" i="69"/>
  <c r="H281" i="69"/>
  <c r="H282" i="69"/>
  <c r="H283" i="69"/>
  <c r="H253" i="69"/>
  <c r="H14" i="69"/>
  <c r="H15" i="69"/>
  <c r="H16" i="69"/>
  <c r="H17" i="69"/>
  <c r="H18" i="69"/>
  <c r="H19" i="69"/>
  <c r="H20" i="69"/>
  <c r="H21" i="69"/>
  <c r="H22" i="69"/>
  <c r="H23" i="69"/>
  <c r="H24" i="69"/>
  <c r="H25" i="69"/>
  <c r="H26" i="69"/>
  <c r="H27" i="69"/>
  <c r="H28" i="69"/>
  <c r="H29" i="69"/>
  <c r="H30" i="69"/>
  <c r="H31" i="69"/>
  <c r="H32" i="69"/>
  <c r="H33" i="69"/>
  <c r="H34" i="69"/>
  <c r="H35" i="69"/>
  <c r="H36" i="69"/>
  <c r="H37" i="69"/>
  <c r="H38" i="69"/>
  <c r="H39" i="69"/>
  <c r="H40" i="69"/>
  <c r="H41" i="69"/>
  <c r="H42" i="69"/>
  <c r="H43" i="69"/>
  <c r="H44" i="69"/>
  <c r="H45" i="69"/>
  <c r="H46" i="69"/>
  <c r="H47" i="69"/>
  <c r="H48" i="69"/>
  <c r="H49" i="69"/>
  <c r="H50" i="69"/>
  <c r="H51" i="69"/>
  <c r="H52" i="69"/>
  <c r="H53" i="69"/>
  <c r="H54" i="69"/>
  <c r="H55" i="69"/>
  <c r="H56" i="69"/>
  <c r="H57" i="69"/>
  <c r="H58" i="69"/>
  <c r="H59" i="69"/>
  <c r="H60" i="69"/>
  <c r="H61" i="69"/>
  <c r="H62" i="69"/>
  <c r="H63" i="69"/>
  <c r="H64" i="69"/>
  <c r="H65" i="69"/>
  <c r="H66" i="69"/>
  <c r="H67" i="69"/>
  <c r="H68" i="69"/>
  <c r="H69" i="69"/>
  <c r="H70" i="69"/>
  <c r="H71" i="69"/>
  <c r="H72" i="69"/>
  <c r="H73" i="69"/>
  <c r="H74" i="69"/>
  <c r="H75" i="69"/>
  <c r="H76" i="69"/>
  <c r="H77" i="69"/>
  <c r="H78" i="69"/>
  <c r="H79" i="69"/>
  <c r="H80" i="69"/>
  <c r="H81" i="69"/>
  <c r="H82" i="69"/>
  <c r="H83" i="69"/>
  <c r="H84" i="69"/>
  <c r="H85" i="69"/>
  <c r="H86" i="69"/>
  <c r="H87" i="69"/>
  <c r="H88" i="69"/>
  <c r="H89" i="69"/>
  <c r="H90" i="69"/>
  <c r="H91" i="69"/>
  <c r="H92" i="69"/>
  <c r="H93" i="69"/>
  <c r="H94" i="69"/>
  <c r="H95" i="69"/>
  <c r="H96" i="69"/>
  <c r="H97" i="69"/>
  <c r="H98" i="69"/>
  <c r="H99" i="69"/>
  <c r="H100" i="69"/>
  <c r="H101" i="69"/>
  <c r="H102" i="69"/>
  <c r="H103" i="69"/>
  <c r="H104" i="69"/>
  <c r="H105" i="69"/>
  <c r="H106" i="69"/>
  <c r="H107" i="69"/>
  <c r="H108" i="69"/>
  <c r="H109" i="69"/>
  <c r="H110" i="69"/>
  <c r="H111" i="69"/>
  <c r="H112" i="69"/>
  <c r="H113" i="69"/>
  <c r="H114" i="69"/>
  <c r="H115" i="69"/>
  <c r="H116" i="69"/>
  <c r="H117" i="69"/>
  <c r="H118" i="69"/>
  <c r="H119" i="69"/>
  <c r="H120" i="69"/>
  <c r="H121" i="69"/>
  <c r="H122" i="69"/>
  <c r="H123" i="69"/>
  <c r="H124" i="69"/>
  <c r="H125" i="69"/>
  <c r="H126" i="69"/>
  <c r="H127" i="69"/>
  <c r="H128" i="69"/>
  <c r="H129" i="69"/>
  <c r="H130" i="69"/>
  <c r="H131" i="69"/>
  <c r="H132" i="69"/>
  <c r="H133" i="69"/>
  <c r="H134" i="69"/>
  <c r="H135" i="69"/>
  <c r="H136" i="69"/>
  <c r="H137" i="69"/>
  <c r="H138" i="69"/>
  <c r="H139" i="69"/>
  <c r="H140" i="69"/>
  <c r="H141" i="69"/>
  <c r="H142" i="69"/>
  <c r="H143" i="69"/>
  <c r="H144" i="69"/>
  <c r="H145" i="69"/>
  <c r="H146" i="69"/>
  <c r="H147" i="69"/>
  <c r="H148" i="69"/>
  <c r="H149" i="69"/>
  <c r="H150" i="69"/>
  <c r="H151" i="69"/>
  <c r="H152" i="69"/>
  <c r="H153" i="69"/>
  <c r="H154" i="69"/>
  <c r="H155" i="69"/>
  <c r="H156" i="69"/>
  <c r="H157" i="69"/>
  <c r="H158" i="69"/>
  <c r="H159" i="69"/>
  <c r="H160" i="69"/>
  <c r="H161" i="69"/>
  <c r="H162" i="69"/>
  <c r="H163" i="69"/>
  <c r="H164" i="69"/>
  <c r="H165" i="69"/>
  <c r="H166" i="69"/>
  <c r="H167" i="69"/>
  <c r="H168" i="69"/>
  <c r="H169" i="69"/>
  <c r="H170" i="69"/>
  <c r="H171" i="69"/>
  <c r="H172" i="69"/>
  <c r="H173" i="69"/>
  <c r="H174" i="69"/>
  <c r="H175" i="69"/>
  <c r="H176" i="69"/>
  <c r="H177" i="69"/>
  <c r="H178" i="69"/>
  <c r="H179" i="69"/>
  <c r="H180" i="69"/>
  <c r="H181" i="69"/>
  <c r="H182" i="69"/>
  <c r="H183" i="69"/>
  <c r="H184" i="69"/>
  <c r="H185" i="69"/>
  <c r="H186" i="69"/>
  <c r="H187" i="69"/>
  <c r="H188" i="69"/>
  <c r="H189" i="69"/>
  <c r="H190" i="69"/>
  <c r="H191" i="69"/>
  <c r="H192" i="69"/>
  <c r="H193" i="69"/>
  <c r="H194" i="69"/>
  <c r="H195" i="69"/>
  <c r="H196" i="69"/>
  <c r="H197" i="69"/>
  <c r="H198" i="69"/>
  <c r="H199" i="69"/>
  <c r="H200" i="69"/>
  <c r="H201" i="69"/>
  <c r="H202" i="69"/>
  <c r="H203" i="69"/>
  <c r="H204" i="69"/>
  <c r="H205" i="69"/>
  <c r="H206" i="69"/>
  <c r="H207" i="69"/>
  <c r="H208" i="69"/>
  <c r="H209" i="69"/>
  <c r="H210" i="69"/>
  <c r="H211" i="69"/>
  <c r="H212" i="69"/>
  <c r="H213" i="69"/>
  <c r="H214" i="69"/>
  <c r="H215" i="69"/>
  <c r="H216" i="69"/>
  <c r="H217" i="69"/>
  <c r="H218" i="69"/>
  <c r="H219" i="69"/>
  <c r="H220" i="69"/>
  <c r="H221" i="69"/>
  <c r="H222" i="69"/>
  <c r="H223" i="69"/>
  <c r="H224" i="69"/>
  <c r="H225" i="69"/>
  <c r="H226" i="69"/>
  <c r="H227" i="69"/>
  <c r="H228" i="69"/>
  <c r="H229" i="69"/>
  <c r="H230" i="69"/>
  <c r="H231" i="69"/>
  <c r="H232" i="69"/>
  <c r="H233" i="69"/>
  <c r="H234" i="69"/>
  <c r="H235" i="69"/>
  <c r="H236" i="69"/>
  <c r="H237" i="69"/>
  <c r="H238" i="69"/>
  <c r="H239" i="69"/>
  <c r="H240" i="69"/>
  <c r="H241" i="69"/>
  <c r="H242" i="69"/>
  <c r="H243" i="69"/>
  <c r="H244" i="69"/>
  <c r="H245" i="69"/>
  <c r="H246" i="69"/>
  <c r="H247" i="69"/>
  <c r="H248" i="69"/>
  <c r="H249" i="69"/>
  <c r="H250" i="69"/>
  <c r="H251" i="69"/>
  <c r="H13" i="69"/>
  <c r="K12" i="62"/>
  <c r="J13" i="62"/>
  <c r="J14" i="62"/>
  <c r="F15" i="62"/>
  <c r="J15" i="62"/>
  <c r="F16" i="62"/>
  <c r="G16" i="62" s="1"/>
  <c r="J16" i="62"/>
  <c r="J17" i="62"/>
  <c r="F18" i="62"/>
  <c r="J18" i="62"/>
  <c r="J19" i="62"/>
  <c r="F20" i="62"/>
  <c r="G20" i="62" s="1"/>
  <c r="J20" i="62"/>
  <c r="J21" i="62"/>
  <c r="F22" i="62"/>
  <c r="G22" i="62"/>
  <c r="J22" i="62"/>
  <c r="F23" i="62"/>
  <c r="J23" i="62"/>
  <c r="F24" i="62"/>
  <c r="G24" i="62" s="1"/>
  <c r="J24" i="62"/>
  <c r="J25" i="62"/>
  <c r="F26" i="62"/>
  <c r="J26" i="62"/>
  <c r="F27" i="62"/>
  <c r="J27" i="62"/>
  <c r="F28" i="62"/>
  <c r="G28" i="62" s="1"/>
  <c r="J28" i="62"/>
  <c r="J29" i="62"/>
  <c r="J30" i="62"/>
  <c r="F31" i="62"/>
  <c r="J31" i="62"/>
  <c r="F32" i="62"/>
  <c r="G32" i="62" s="1"/>
  <c r="J32" i="62"/>
  <c r="J33" i="62"/>
  <c r="F34" i="62"/>
  <c r="J34" i="62"/>
  <c r="J35" i="62"/>
  <c r="F36" i="62"/>
  <c r="G36" i="62" s="1"/>
  <c r="J36" i="62"/>
  <c r="J37" i="62"/>
  <c r="F38" i="62"/>
  <c r="G38" i="62" s="1"/>
  <c r="J38" i="62"/>
  <c r="J39" i="62"/>
  <c r="F40" i="62"/>
  <c r="G40" i="62" s="1"/>
  <c r="J40" i="62"/>
  <c r="J41" i="62"/>
  <c r="F42" i="62"/>
  <c r="J42" i="62"/>
  <c r="F43" i="62"/>
  <c r="J43" i="62"/>
  <c r="F44" i="62"/>
  <c r="G44" i="62" s="1"/>
  <c r="J44" i="62"/>
  <c r="J45" i="62"/>
  <c r="J46" i="62"/>
  <c r="F47" i="62"/>
  <c r="J47" i="62"/>
  <c r="F48" i="62"/>
  <c r="G48" i="62" s="1"/>
  <c r="J48" i="62"/>
  <c r="J49" i="62"/>
  <c r="F50" i="62"/>
  <c r="J50" i="62"/>
  <c r="J51" i="62"/>
  <c r="F52" i="62"/>
  <c r="G52" i="62" s="1"/>
  <c r="J52" i="62"/>
  <c r="J53" i="62"/>
  <c r="F54" i="62"/>
  <c r="J54" i="62"/>
  <c r="F55" i="62"/>
  <c r="J55" i="62"/>
  <c r="F56" i="62"/>
  <c r="G56" i="62" s="1"/>
  <c r="J56" i="62"/>
  <c r="J57" i="62"/>
  <c r="F58" i="62"/>
  <c r="J58" i="62"/>
  <c r="F59" i="62"/>
  <c r="J59" i="62"/>
  <c r="F60" i="62"/>
  <c r="G60" i="62" s="1"/>
  <c r="J60" i="62"/>
  <c r="J61" i="62"/>
  <c r="J62" i="62"/>
  <c r="F63" i="62"/>
  <c r="J63" i="62"/>
  <c r="F64" i="62"/>
  <c r="G64" i="62"/>
  <c r="J64" i="62"/>
  <c r="J65" i="62"/>
  <c r="F66" i="62"/>
  <c r="J66" i="62"/>
  <c r="J67" i="62"/>
  <c r="F68" i="62"/>
  <c r="G68" i="62" s="1"/>
  <c r="J68" i="62"/>
  <c r="J69" i="62"/>
  <c r="F70" i="62"/>
  <c r="J70" i="62"/>
  <c r="F71" i="62"/>
  <c r="J71" i="62"/>
  <c r="F72" i="62"/>
  <c r="G72" i="62" s="1"/>
  <c r="J72" i="62"/>
  <c r="J73" i="62"/>
  <c r="F74" i="62"/>
  <c r="J74" i="62"/>
  <c r="F76" i="62"/>
  <c r="J76" i="62"/>
  <c r="F77" i="62"/>
  <c r="J77" i="62"/>
  <c r="F78" i="62"/>
  <c r="J79" i="62"/>
  <c r="F80" i="62"/>
  <c r="G80" i="62"/>
  <c r="J80" i="62"/>
  <c r="J81" i="62"/>
  <c r="F82" i="62"/>
  <c r="G82" i="62" s="1"/>
  <c r="J82" i="62"/>
  <c r="J83" i="62"/>
  <c r="F84" i="62"/>
  <c r="G84" i="62" s="1"/>
  <c r="F85" i="62"/>
  <c r="G85" i="62"/>
  <c r="J85" i="62"/>
  <c r="F86" i="62"/>
  <c r="G86" i="62" s="1"/>
  <c r="J87" i="62"/>
  <c r="F88" i="62"/>
  <c r="G88" i="62" s="1"/>
  <c r="J88" i="62"/>
  <c r="F89" i="62"/>
  <c r="J89" i="62"/>
  <c r="F90" i="62"/>
  <c r="G90" i="62"/>
  <c r="J91" i="62"/>
  <c r="F92" i="62"/>
  <c r="G92" i="62" s="1"/>
  <c r="F93" i="62"/>
  <c r="G93" i="62" s="1"/>
  <c r="J93" i="62"/>
  <c r="F94" i="62"/>
  <c r="G94" i="62" s="1"/>
  <c r="J95" i="62"/>
  <c r="F96" i="62"/>
  <c r="G96" i="62" s="1"/>
  <c r="J96" i="62"/>
  <c r="J97" i="62"/>
  <c r="F98" i="62"/>
  <c r="G98" i="62" s="1"/>
  <c r="J98" i="62"/>
  <c r="J99" i="62"/>
  <c r="F100" i="62"/>
  <c r="G100" i="62" s="1"/>
  <c r="F101" i="62"/>
  <c r="G101" i="62"/>
  <c r="J101" i="62"/>
  <c r="F102" i="62"/>
  <c r="G102" i="62" s="1"/>
  <c r="J103" i="62"/>
  <c r="F104" i="62"/>
  <c r="G104" i="62" s="1"/>
  <c r="J104" i="62"/>
  <c r="F105" i="62"/>
  <c r="J105" i="62"/>
  <c r="L105" i="62" s="1"/>
  <c r="M105" i="62" s="1"/>
  <c r="F106" i="62"/>
  <c r="G106" i="62"/>
  <c r="J107" i="62"/>
  <c r="F108" i="62"/>
  <c r="G108" i="62" s="1"/>
  <c r="F109" i="62"/>
  <c r="G109" i="62"/>
  <c r="J109" i="62"/>
  <c r="F110" i="62"/>
  <c r="G110" i="62" s="1"/>
  <c r="J111" i="62"/>
  <c r="F112" i="62"/>
  <c r="G112" i="62" s="1"/>
  <c r="J112" i="62"/>
  <c r="J113" i="62"/>
  <c r="F114" i="62"/>
  <c r="J114" i="62"/>
  <c r="F115" i="62"/>
  <c r="G115" i="62" s="1"/>
  <c r="J115" i="62"/>
  <c r="F116" i="62"/>
  <c r="G116" i="62" s="1"/>
  <c r="F117" i="62"/>
  <c r="G117" i="62" s="1"/>
  <c r="J117" i="62"/>
  <c r="F118" i="62"/>
  <c r="G118" i="62" s="1"/>
  <c r="J119" i="62"/>
  <c r="F120" i="62"/>
  <c r="G120" i="62" s="1"/>
  <c r="J120" i="62"/>
  <c r="F121" i="62"/>
  <c r="J121" i="62"/>
  <c r="F122" i="62"/>
  <c r="G122" i="62" s="1"/>
  <c r="J123" i="62"/>
  <c r="F124" i="62"/>
  <c r="G124" i="62" s="1"/>
  <c r="F125" i="62"/>
  <c r="G125" i="62"/>
  <c r="J125" i="62"/>
  <c r="F126" i="62"/>
  <c r="J126" i="62"/>
  <c r="F127" i="62"/>
  <c r="J127" i="62"/>
  <c r="J128" i="62"/>
  <c r="F129" i="62"/>
  <c r="J130" i="62"/>
  <c r="F131" i="62"/>
  <c r="J131" i="62"/>
  <c r="F132" i="62"/>
  <c r="J132" i="62"/>
  <c r="J133" i="62"/>
  <c r="J134" i="62"/>
  <c r="F136" i="62"/>
  <c r="J136" i="62"/>
  <c r="F137" i="62"/>
  <c r="G137" i="62" s="1"/>
  <c r="J137" i="62"/>
  <c r="F138" i="62"/>
  <c r="G138" i="62" s="1"/>
  <c r="J138" i="62"/>
  <c r="F139" i="62"/>
  <c r="G139" i="62" s="1"/>
  <c r="J139" i="62"/>
  <c r="F140" i="62"/>
  <c r="G140" i="62" s="1"/>
  <c r="J140" i="62"/>
  <c r="F141" i="62"/>
  <c r="G141" i="62"/>
  <c r="J141" i="62"/>
  <c r="F142" i="62"/>
  <c r="G142" i="62"/>
  <c r="J142" i="62"/>
  <c r="L142" i="62" s="1"/>
  <c r="F143" i="62"/>
  <c r="G143" i="62"/>
  <c r="J143" i="62"/>
  <c r="F144" i="62"/>
  <c r="G144" i="62" s="1"/>
  <c r="J144" i="62"/>
  <c r="F145" i="62"/>
  <c r="G145" i="62" s="1"/>
  <c r="J145" i="62"/>
  <c r="L145" i="62" s="1"/>
  <c r="F146" i="62"/>
  <c r="G146" i="62" s="1"/>
  <c r="J146" i="62"/>
  <c r="F147" i="62"/>
  <c r="G147" i="62"/>
  <c r="J147" i="62"/>
  <c r="L147" i="62" s="1"/>
  <c r="F148" i="62"/>
  <c r="G148" i="62" s="1"/>
  <c r="J148" i="62"/>
  <c r="F149" i="62"/>
  <c r="G149" i="62" s="1"/>
  <c r="J149" i="62"/>
  <c r="L149" i="62" s="1"/>
  <c r="F150" i="62"/>
  <c r="G150" i="62" s="1"/>
  <c r="J150" i="62"/>
  <c r="F151" i="62"/>
  <c r="J151" i="62"/>
  <c r="J152" i="62"/>
  <c r="J153" i="62"/>
  <c r="F154" i="62"/>
  <c r="J154" i="62"/>
  <c r="L154" i="62" s="1"/>
  <c r="M154" i="62" s="1"/>
  <c r="J155" i="62"/>
  <c r="F156" i="62"/>
  <c r="J156" i="62"/>
  <c r="F157" i="62"/>
  <c r="J157" i="62"/>
  <c r="F158" i="62"/>
  <c r="G158" i="62" s="1"/>
  <c r="J158" i="62"/>
  <c r="F159" i="62"/>
  <c r="J159" i="62"/>
  <c r="F160" i="62"/>
  <c r="J160" i="62"/>
  <c r="F161" i="62"/>
  <c r="J161" i="62"/>
  <c r="F162" i="62"/>
  <c r="G162" i="62" s="1"/>
  <c r="F163" i="62"/>
  <c r="G163" i="62"/>
  <c r="J163" i="62"/>
  <c r="F164" i="62"/>
  <c r="J164" i="62"/>
  <c r="F165" i="62"/>
  <c r="J165" i="62"/>
  <c r="F166" i="62"/>
  <c r="J166" i="62"/>
  <c r="F167" i="62"/>
  <c r="J167" i="62"/>
  <c r="F168" i="62"/>
  <c r="J168" i="62"/>
  <c r="F169" i="62"/>
  <c r="J169" i="62"/>
  <c r="F170" i="62"/>
  <c r="G170" i="62" s="1"/>
  <c r="J170" i="62"/>
  <c r="F171" i="62"/>
  <c r="J171" i="62"/>
  <c r="F172" i="62"/>
  <c r="J172" i="62"/>
  <c r="F173" i="62"/>
  <c r="J173" i="62"/>
  <c r="F174" i="62"/>
  <c r="G174" i="62" s="1"/>
  <c r="J174" i="62"/>
  <c r="F175" i="62"/>
  <c r="G175" i="62" s="1"/>
  <c r="J175" i="62"/>
  <c r="F176" i="62"/>
  <c r="G176" i="62"/>
  <c r="J176" i="62"/>
  <c r="F177" i="62"/>
  <c r="G177" i="62" s="1"/>
  <c r="J177" i="62"/>
  <c r="F178" i="62"/>
  <c r="J178" i="62"/>
  <c r="F179" i="62"/>
  <c r="G179" i="62"/>
  <c r="J179" i="62"/>
  <c r="J180" i="62"/>
  <c r="F181" i="62"/>
  <c r="J182" i="62"/>
  <c r="F183" i="62"/>
  <c r="J183" i="62"/>
  <c r="F184" i="62"/>
  <c r="J184" i="62"/>
  <c r="L184" i="62" s="1"/>
  <c r="M184" i="62" s="1"/>
  <c r="F185" i="62"/>
  <c r="J185" i="62"/>
  <c r="F186" i="62"/>
  <c r="J186" i="62"/>
  <c r="F187" i="62"/>
  <c r="J187" i="62"/>
  <c r="F188" i="62"/>
  <c r="J188" i="62"/>
  <c r="F189" i="62"/>
  <c r="L189" i="62" s="1"/>
  <c r="J189" i="62"/>
  <c r="F190" i="62"/>
  <c r="J190" i="62"/>
  <c r="F191" i="62"/>
  <c r="J191" i="62"/>
  <c r="F192" i="62"/>
  <c r="J192" i="62"/>
  <c r="F193" i="62"/>
  <c r="J194" i="62"/>
  <c r="F195" i="62"/>
  <c r="J195" i="62"/>
  <c r="K196" i="62"/>
  <c r="D196" i="62"/>
  <c r="J197" i="62"/>
  <c r="F198" i="62"/>
  <c r="J198" i="62"/>
  <c r="F199" i="62"/>
  <c r="F200" i="62"/>
  <c r="L200" i="62" s="1"/>
  <c r="M200" i="62" s="1"/>
  <c r="J200" i="62"/>
  <c r="F201" i="62"/>
  <c r="H196" i="62"/>
  <c r="I196" i="62"/>
  <c r="J201" i="62"/>
  <c r="F202" i="62"/>
  <c r="J202" i="62"/>
  <c r="F203" i="62"/>
  <c r="J203" i="62"/>
  <c r="F204" i="62"/>
  <c r="J204" i="62"/>
  <c r="J205" i="62"/>
  <c r="F206" i="62"/>
  <c r="J206" i="62"/>
  <c r="F207" i="62"/>
  <c r="J207" i="62"/>
  <c r="F208" i="62"/>
  <c r="J208" i="62"/>
  <c r="F209" i="62"/>
  <c r="J209" i="62"/>
  <c r="F210" i="62"/>
  <c r="J210" i="62"/>
  <c r="F211" i="62"/>
  <c r="J211" i="62"/>
  <c r="L211" i="62" s="1"/>
  <c r="F212" i="62"/>
  <c r="J213" i="62"/>
  <c r="F214" i="62"/>
  <c r="J214" i="62"/>
  <c r="F215" i="62"/>
  <c r="F216" i="62"/>
  <c r="J216" i="62"/>
  <c r="F217" i="62"/>
  <c r="J217" i="62"/>
  <c r="F218" i="62"/>
  <c r="J218" i="62"/>
  <c r="F219" i="62"/>
  <c r="L219" i="62" s="1"/>
  <c r="M219" i="62" s="1"/>
  <c r="J219" i="62"/>
  <c r="F220" i="62"/>
  <c r="J220" i="62"/>
  <c r="J221" i="62"/>
  <c r="F222" i="62"/>
  <c r="J222" i="62"/>
  <c r="F223" i="62"/>
  <c r="F224" i="62"/>
  <c r="J224" i="62"/>
  <c r="F225" i="62"/>
  <c r="J225" i="62"/>
  <c r="F226" i="62"/>
  <c r="J226" i="62"/>
  <c r="F227" i="62"/>
  <c r="J227" i="62"/>
  <c r="F228" i="62"/>
  <c r="J228" i="62"/>
  <c r="F229" i="62"/>
  <c r="L229" i="62" s="1"/>
  <c r="M229" i="62" s="1"/>
  <c r="J229" i="62"/>
  <c r="F230" i="62"/>
  <c r="J230" i="62"/>
  <c r="D252" i="69"/>
  <c r="E252" i="69"/>
  <c r="L50" i="62" l="1"/>
  <c r="L204" i="62"/>
  <c r="M204" i="62" s="1"/>
  <c r="L187" i="62"/>
  <c r="L178" i="62"/>
  <c r="M178" i="62" s="1"/>
  <c r="L104" i="62"/>
  <c r="M104" i="62" s="1"/>
  <c r="L206" i="62"/>
  <c r="M206" i="62" s="1"/>
  <c r="L222" i="62"/>
  <c r="M222" i="62" s="1"/>
  <c r="L198" i="62"/>
  <c r="L192" i="62"/>
  <c r="M192" i="62" s="1"/>
  <c r="L218" i="62"/>
  <c r="M218" i="62" s="1"/>
  <c r="L216" i="62"/>
  <c r="M216" i="62" s="1"/>
  <c r="L151" i="62"/>
  <c r="L138" i="62"/>
  <c r="M138" i="62" s="1"/>
  <c r="L117" i="62"/>
  <c r="M117" i="62" s="1"/>
  <c r="L70" i="62"/>
  <c r="M70" i="62" s="1"/>
  <c r="L148" i="62"/>
  <c r="M148" i="62" s="1"/>
  <c r="L146" i="62"/>
  <c r="M146" i="62" s="1"/>
  <c r="L121" i="62"/>
  <c r="M121" i="62" s="1"/>
  <c r="L101" i="62"/>
  <c r="L63" i="62"/>
  <c r="M63" i="62" s="1"/>
  <c r="L227" i="62"/>
  <c r="M227" i="62" s="1"/>
  <c r="L214" i="62"/>
  <c r="M214" i="62" s="1"/>
  <c r="L224" i="62"/>
  <c r="M224" i="62" s="1"/>
  <c r="L207" i="62"/>
  <c r="M207" i="62" s="1"/>
  <c r="L203" i="62"/>
  <c r="M203" i="62" s="1"/>
  <c r="L228" i="62"/>
  <c r="M228" i="62" s="1"/>
  <c r="L190" i="62"/>
  <c r="L127" i="62"/>
  <c r="M127" i="62" s="1"/>
  <c r="L54" i="62"/>
  <c r="M54" i="62" s="1"/>
  <c r="L160" i="62"/>
  <c r="M160" i="62" s="1"/>
  <c r="L18" i="62"/>
  <c r="M18" i="62" s="1"/>
  <c r="L143" i="62"/>
  <c r="M143" i="62" s="1"/>
  <c r="L140" i="62"/>
  <c r="M140" i="62" s="1"/>
  <c r="L66" i="62"/>
  <c r="M66" i="62" s="1"/>
  <c r="L188" i="62"/>
  <c r="L114" i="62"/>
  <c r="L22" i="62"/>
  <c r="M22" i="62" s="1"/>
  <c r="L175" i="62"/>
  <c r="M175" i="62" s="1"/>
  <c r="L173" i="62"/>
  <c r="M173" i="62" s="1"/>
  <c r="L171" i="62"/>
  <c r="M171" i="62" s="1"/>
  <c r="L169" i="62"/>
  <c r="M169" i="62" s="1"/>
  <c r="L167" i="62"/>
  <c r="M167" i="62" s="1"/>
  <c r="L161" i="62"/>
  <c r="M161" i="62" s="1"/>
  <c r="L141" i="62"/>
  <c r="M141" i="62" s="1"/>
  <c r="L76" i="62"/>
  <c r="M76" i="62" s="1"/>
  <c r="L38" i="62"/>
  <c r="M38" i="62" s="1"/>
  <c r="L163" i="62"/>
  <c r="M163" i="62" s="1"/>
  <c r="M211" i="62"/>
  <c r="L174" i="62"/>
  <c r="M174" i="62" s="1"/>
  <c r="L150" i="62"/>
  <c r="M150" i="62" s="1"/>
  <c r="L144" i="62"/>
  <c r="M144" i="62" s="1"/>
  <c r="G70" i="62"/>
  <c r="M189" i="62"/>
  <c r="L209" i="62"/>
  <c r="M209" i="62" s="1"/>
  <c r="L208" i="62"/>
  <c r="M208" i="62" s="1"/>
  <c r="G181" i="62"/>
  <c r="L176" i="62"/>
  <c r="M176" i="62" s="1"/>
  <c r="L34" i="62"/>
  <c r="M34" i="62" s="1"/>
  <c r="G34" i="62"/>
  <c r="L226" i="62"/>
  <c r="M226" i="62" s="1"/>
  <c r="L195" i="62"/>
  <c r="M195" i="62" s="1"/>
  <c r="L177" i="62"/>
  <c r="L230" i="62"/>
  <c r="M230" i="62" s="1"/>
  <c r="L225" i="62"/>
  <c r="M225" i="62" s="1"/>
  <c r="L186" i="62"/>
  <c r="M186" i="62" s="1"/>
  <c r="L132" i="62"/>
  <c r="M132" i="62" s="1"/>
  <c r="G132" i="62"/>
  <c r="L172" i="62"/>
  <c r="M172" i="62" s="1"/>
  <c r="F17" i="62"/>
  <c r="L17" i="62" s="1"/>
  <c r="M17" i="62" s="1"/>
  <c r="L210" i="62"/>
  <c r="M210" i="62" s="1"/>
  <c r="E196" i="62"/>
  <c r="G166" i="62"/>
  <c r="M187" i="62"/>
  <c r="L183" i="62"/>
  <c r="M183" i="62" s="1"/>
  <c r="L179" i="62"/>
  <c r="M179" i="62" s="1"/>
  <c r="L201" i="62"/>
  <c r="M201" i="62" s="1"/>
  <c r="C196" i="62"/>
  <c r="F194" i="62"/>
  <c r="L194" i="62" s="1"/>
  <c r="M194" i="62" s="1"/>
  <c r="G171" i="62"/>
  <c r="L166" i="62"/>
  <c r="M166" i="62" s="1"/>
  <c r="J162" i="62"/>
  <c r="M149" i="62"/>
  <c r="L126" i="62"/>
  <c r="M126" i="62" s="1"/>
  <c r="L115" i="62"/>
  <c r="M115" i="62" s="1"/>
  <c r="F99" i="62"/>
  <c r="L98" i="62"/>
  <c r="M98" i="62" s="1"/>
  <c r="L89" i="62"/>
  <c r="M89" i="62" s="1"/>
  <c r="L88" i="62"/>
  <c r="M88" i="62" s="1"/>
  <c r="L74" i="62"/>
  <c r="M74" i="62" s="1"/>
  <c r="G74" i="62"/>
  <c r="F67" i="62"/>
  <c r="G67" i="62" s="1"/>
  <c r="G66" i="62"/>
  <c r="L47" i="62"/>
  <c r="F37" i="62"/>
  <c r="L37" i="62" s="1"/>
  <c r="M37" i="62" s="1"/>
  <c r="F29" i="62"/>
  <c r="L29" i="62" s="1"/>
  <c r="M29" i="62" s="1"/>
  <c r="F14" i="62"/>
  <c r="L14" i="62" s="1"/>
  <c r="M14" i="62" s="1"/>
  <c r="H12" i="62"/>
  <c r="H11" i="62" s="1"/>
  <c r="J223" i="62"/>
  <c r="L223" i="62" s="1"/>
  <c r="F221" i="62"/>
  <c r="L221" i="62" s="1"/>
  <c r="M221" i="62" s="1"/>
  <c r="J215" i="62"/>
  <c r="L215" i="62" s="1"/>
  <c r="J199" i="62"/>
  <c r="L199" i="62" s="1"/>
  <c r="J181" i="62"/>
  <c r="M177" i="62"/>
  <c r="L170" i="62"/>
  <c r="M170" i="62" s="1"/>
  <c r="L159" i="62"/>
  <c r="M159" i="62" s="1"/>
  <c r="M145" i="62"/>
  <c r="L139" i="62"/>
  <c r="M139" i="62" s="1"/>
  <c r="J135" i="62"/>
  <c r="L77" i="62"/>
  <c r="M77" i="62" s="1"/>
  <c r="L58" i="62"/>
  <c r="M58" i="62" s="1"/>
  <c r="G58" i="62"/>
  <c r="F51" i="62"/>
  <c r="G51" i="62" s="1"/>
  <c r="G50" i="62"/>
  <c r="L31" i="62"/>
  <c r="M31" i="62" s="1"/>
  <c r="F21" i="62"/>
  <c r="L21" i="62" s="1"/>
  <c r="M21" i="62" s="1"/>
  <c r="E12" i="62"/>
  <c r="M147" i="62"/>
  <c r="F130" i="62"/>
  <c r="L130" i="62" s="1"/>
  <c r="M130" i="62" s="1"/>
  <c r="G167" i="62"/>
  <c r="F153" i="62"/>
  <c r="L153" i="62" s="1"/>
  <c r="M153" i="62" s="1"/>
  <c r="F69" i="62"/>
  <c r="L69" i="62" s="1"/>
  <c r="M69" i="62" s="1"/>
  <c r="F61" i="62"/>
  <c r="L61" i="62" s="1"/>
  <c r="M61" i="62" s="1"/>
  <c r="G23" i="62"/>
  <c r="L217" i="62"/>
  <c r="M217" i="62" s="1"/>
  <c r="G184" i="62"/>
  <c r="F180" i="62"/>
  <c r="G180" i="62" s="1"/>
  <c r="G76" i="62"/>
  <c r="F53" i="62"/>
  <c r="L53" i="62" s="1"/>
  <c r="M53" i="62" s="1"/>
  <c r="L193" i="62"/>
  <c r="L164" i="62"/>
  <c r="M164" i="62" s="1"/>
  <c r="L158" i="62"/>
  <c r="M158" i="62" s="1"/>
  <c r="G157" i="62"/>
  <c r="M151" i="62"/>
  <c r="F135" i="62"/>
  <c r="G135" i="62" s="1"/>
  <c r="L120" i="62"/>
  <c r="M120" i="62" s="1"/>
  <c r="M47" i="62"/>
  <c r="F35" i="62"/>
  <c r="G35" i="62" s="1"/>
  <c r="L220" i="62"/>
  <c r="M220" i="62" s="1"/>
  <c r="F205" i="62"/>
  <c r="L205" i="62" s="1"/>
  <c r="M205" i="62" s="1"/>
  <c r="F182" i="62"/>
  <c r="L182" i="62" s="1"/>
  <c r="M182" i="62" s="1"/>
  <c r="G169" i="62"/>
  <c r="G168" i="62"/>
  <c r="L137" i="62"/>
  <c r="M137" i="62" s="1"/>
  <c r="L131" i="62"/>
  <c r="M131" i="62" s="1"/>
  <c r="J129" i="62"/>
  <c r="L129" i="62" s="1"/>
  <c r="G114" i="62"/>
  <c r="L85" i="62"/>
  <c r="M85" i="62" s="1"/>
  <c r="F83" i="62"/>
  <c r="L83" i="62" s="1"/>
  <c r="M83" i="62" s="1"/>
  <c r="L82" i="62"/>
  <c r="M82" i="62" s="1"/>
  <c r="G71" i="62"/>
  <c r="F49" i="62"/>
  <c r="L49" i="62" s="1"/>
  <c r="M49" i="62" s="1"/>
  <c r="L26" i="62"/>
  <c r="M26" i="62" s="1"/>
  <c r="G26" i="62"/>
  <c r="F19" i="62"/>
  <c r="G19" i="62" s="1"/>
  <c r="G18" i="62"/>
  <c r="L185" i="62"/>
  <c r="M185" i="62" s="1"/>
  <c r="F62" i="62"/>
  <c r="L62" i="62" s="1"/>
  <c r="M62" i="62" s="1"/>
  <c r="J193" i="62"/>
  <c r="M142" i="62"/>
  <c r="J75" i="62"/>
  <c r="F46" i="62"/>
  <c r="L46" i="62" s="1"/>
  <c r="M46" i="62" s="1"/>
  <c r="F213" i="62"/>
  <c r="L213" i="62" s="1"/>
  <c r="M213" i="62" s="1"/>
  <c r="F197" i="62"/>
  <c r="L191" i="62"/>
  <c r="M191" i="62" s="1"/>
  <c r="M188" i="62"/>
  <c r="F75" i="62"/>
  <c r="G75" i="62" s="1"/>
  <c r="F45" i="62"/>
  <c r="L45" i="62" s="1"/>
  <c r="M45" i="62" s="1"/>
  <c r="F30" i="62"/>
  <c r="L30" i="62" s="1"/>
  <c r="M30" i="62" s="1"/>
  <c r="L202" i="62"/>
  <c r="M202" i="62" s="1"/>
  <c r="M198" i="62"/>
  <c r="M190" i="62"/>
  <c r="M114" i="62"/>
  <c r="M101" i="62"/>
  <c r="F65" i="62"/>
  <c r="L65" i="62" s="1"/>
  <c r="M65" i="62" s="1"/>
  <c r="L42" i="62"/>
  <c r="M42" i="62" s="1"/>
  <c r="G42" i="62"/>
  <c r="L15" i="62"/>
  <c r="M15" i="62" s="1"/>
  <c r="F13" i="62"/>
  <c r="D12" i="62"/>
  <c r="D11" i="62" s="1"/>
  <c r="J212" i="62"/>
  <c r="G186" i="62"/>
  <c r="G185" i="62"/>
  <c r="L168" i="62"/>
  <c r="M168" i="62" s="1"/>
  <c r="L157" i="62"/>
  <c r="M157" i="62" s="1"/>
  <c r="L156" i="62"/>
  <c r="M156" i="62" s="1"/>
  <c r="L136" i="62"/>
  <c r="M136" i="62" s="1"/>
  <c r="G129" i="62"/>
  <c r="G55" i="62"/>
  <c r="G54" i="62"/>
  <c r="F39" i="62"/>
  <c r="G39" i="62" s="1"/>
  <c r="F33" i="62"/>
  <c r="L33" i="62" s="1"/>
  <c r="M33" i="62" s="1"/>
  <c r="G159" i="62"/>
  <c r="F152" i="62"/>
  <c r="L152" i="62" s="1"/>
  <c r="M152" i="62" s="1"/>
  <c r="L125" i="62"/>
  <c r="M125" i="62" s="1"/>
  <c r="J122" i="62"/>
  <c r="F113" i="62"/>
  <c r="G113" i="62" s="1"/>
  <c r="L109" i="62"/>
  <c r="M109" i="62" s="1"/>
  <c r="J106" i="62"/>
  <c r="F97" i="62"/>
  <c r="G97" i="62" s="1"/>
  <c r="L93" i="62"/>
  <c r="M93" i="62" s="1"/>
  <c r="J90" i="62"/>
  <c r="F81" i="62"/>
  <c r="L81" i="62" s="1"/>
  <c r="M81" i="62" s="1"/>
  <c r="L71" i="62"/>
  <c r="M71" i="62" s="1"/>
  <c r="G59" i="62"/>
  <c r="L55" i="62"/>
  <c r="M55" i="62" s="1"/>
  <c r="G43" i="62"/>
  <c r="G27" i="62"/>
  <c r="L23" i="62"/>
  <c r="M23" i="62" s="1"/>
  <c r="F155" i="62"/>
  <c r="L155" i="62" s="1"/>
  <c r="M155" i="62" s="1"/>
  <c r="F123" i="62"/>
  <c r="L123" i="62" s="1"/>
  <c r="M123" i="62" s="1"/>
  <c r="F107" i="62"/>
  <c r="L107" i="62" s="1"/>
  <c r="M107" i="62" s="1"/>
  <c r="F91" i="62"/>
  <c r="L91" i="62" s="1"/>
  <c r="M91" i="62" s="1"/>
  <c r="G63" i="62"/>
  <c r="L59" i="62"/>
  <c r="M59" i="62" s="1"/>
  <c r="G47" i="62"/>
  <c r="L43" i="62"/>
  <c r="M43" i="62" s="1"/>
  <c r="G31" i="62"/>
  <c r="L27" i="62"/>
  <c r="M27" i="62" s="1"/>
  <c r="G15" i="62"/>
  <c r="L165" i="62"/>
  <c r="M165" i="62" s="1"/>
  <c r="G154" i="62"/>
  <c r="F134" i="62"/>
  <c r="F133" i="62"/>
  <c r="G133" i="62" s="1"/>
  <c r="G121" i="62"/>
  <c r="L112" i="62"/>
  <c r="M112" i="62" s="1"/>
  <c r="G105" i="62"/>
  <c r="L96" i="62"/>
  <c r="M96" i="62" s="1"/>
  <c r="G89" i="62"/>
  <c r="L80" i="62"/>
  <c r="M80" i="62" s="1"/>
  <c r="F73" i="62"/>
  <c r="L73" i="62" s="1"/>
  <c r="M73" i="62" s="1"/>
  <c r="F57" i="62"/>
  <c r="L57" i="62" s="1"/>
  <c r="M57" i="62" s="1"/>
  <c r="F41" i="62"/>
  <c r="L41" i="62" s="1"/>
  <c r="M41" i="62" s="1"/>
  <c r="F25" i="62"/>
  <c r="L25" i="62" s="1"/>
  <c r="M25" i="62" s="1"/>
  <c r="I12" i="62"/>
  <c r="I11" i="62" s="1"/>
  <c r="J124" i="62"/>
  <c r="J116" i="62"/>
  <c r="J108" i="62"/>
  <c r="J100" i="62"/>
  <c r="J92" i="62"/>
  <c r="J84" i="62"/>
  <c r="L84" i="62" s="1"/>
  <c r="F128" i="62"/>
  <c r="L128" i="62" s="1"/>
  <c r="M128" i="62" s="1"/>
  <c r="J118" i="62"/>
  <c r="J110" i="62"/>
  <c r="L110" i="62" s="1"/>
  <c r="J102" i="62"/>
  <c r="L102" i="62" s="1"/>
  <c r="J94" i="62"/>
  <c r="L94" i="62" s="1"/>
  <c r="J86" i="62"/>
  <c r="L86" i="62" s="1"/>
  <c r="J78" i="62"/>
  <c r="L78" i="62" s="1"/>
  <c r="L72" i="62"/>
  <c r="M72" i="62" s="1"/>
  <c r="L68" i="62"/>
  <c r="M68" i="62" s="1"/>
  <c r="L64" i="62"/>
  <c r="M64" i="62" s="1"/>
  <c r="L60" i="62"/>
  <c r="M60" i="62" s="1"/>
  <c r="L56" i="62"/>
  <c r="M56" i="62" s="1"/>
  <c r="L52" i="62"/>
  <c r="M52" i="62" s="1"/>
  <c r="M50" i="62"/>
  <c r="L48" i="62"/>
  <c r="M48" i="62" s="1"/>
  <c r="L44" i="62"/>
  <c r="M44" i="62" s="1"/>
  <c r="L40" i="62"/>
  <c r="M40" i="62" s="1"/>
  <c r="L36" i="62"/>
  <c r="M36" i="62" s="1"/>
  <c r="L32" i="62"/>
  <c r="M32" i="62" s="1"/>
  <c r="L28" i="62"/>
  <c r="M28" i="62" s="1"/>
  <c r="L24" i="62"/>
  <c r="M24" i="62" s="1"/>
  <c r="L20" i="62"/>
  <c r="M20" i="62" s="1"/>
  <c r="L16" i="62"/>
  <c r="M16" i="62" s="1"/>
  <c r="C12" i="62"/>
  <c r="G127" i="62"/>
  <c r="F119" i="62"/>
  <c r="G119" i="62" s="1"/>
  <c r="F111" i="62"/>
  <c r="G111" i="62" s="1"/>
  <c r="F103" i="62"/>
  <c r="G103" i="62" s="1"/>
  <c r="F95" i="62"/>
  <c r="G95" i="62" s="1"/>
  <c r="F87" i="62"/>
  <c r="G87" i="62" s="1"/>
  <c r="F79" i="62"/>
  <c r="F196" i="62" l="1"/>
  <c r="L67" i="62"/>
  <c r="M67" i="62" s="1"/>
  <c r="L133" i="62"/>
  <c r="M133" i="62" s="1"/>
  <c r="G153" i="62"/>
  <c r="L19" i="62"/>
  <c r="M19" i="62" s="1"/>
  <c r="L35" i="62"/>
  <c r="M35" i="62" s="1"/>
  <c r="L39" i="62"/>
  <c r="M39" i="62" s="1"/>
  <c r="L197" i="62"/>
  <c r="E11" i="62"/>
  <c r="G57" i="62"/>
  <c r="G33" i="62"/>
  <c r="G30" i="62"/>
  <c r="G53" i="62"/>
  <c r="L97" i="62"/>
  <c r="M97" i="62" s="1"/>
  <c r="G155" i="62"/>
  <c r="L51" i="62"/>
  <c r="M51" i="62" s="1"/>
  <c r="L180" i="62"/>
  <c r="M180" i="62" s="1"/>
  <c r="L113" i="62"/>
  <c r="M113" i="62" s="1"/>
  <c r="G14" i="62"/>
  <c r="G91" i="62"/>
  <c r="G73" i="62"/>
  <c r="L134" i="62"/>
  <c r="M134" i="62" s="1"/>
  <c r="G134" i="62"/>
  <c r="G182" i="62"/>
  <c r="L103" i="62"/>
  <c r="M103" i="62" s="1"/>
  <c r="G49" i="62"/>
  <c r="G45" i="62"/>
  <c r="G69" i="62"/>
  <c r="M199" i="62"/>
  <c r="J196" i="62"/>
  <c r="G152" i="62"/>
  <c r="L124" i="62"/>
  <c r="M124" i="62" s="1"/>
  <c r="M84" i="62"/>
  <c r="G25" i="62"/>
  <c r="L106" i="62"/>
  <c r="M106" i="62" s="1"/>
  <c r="G65" i="62"/>
  <c r="M193" i="62"/>
  <c r="L135" i="62"/>
  <c r="M135" i="62" s="1"/>
  <c r="L212" i="62"/>
  <c r="M212" i="62" s="1"/>
  <c r="G29" i="62"/>
  <c r="L162" i="62"/>
  <c r="M162" i="62" s="1"/>
  <c r="L181" i="62"/>
  <c r="M181" i="62" s="1"/>
  <c r="M110" i="62"/>
  <c r="L90" i="62"/>
  <c r="M90" i="62" s="1"/>
  <c r="L111" i="62"/>
  <c r="M111" i="62" s="1"/>
  <c r="C11" i="62"/>
  <c r="M86" i="62"/>
  <c r="G41" i="62"/>
  <c r="G81" i="62"/>
  <c r="G46" i="62"/>
  <c r="G62" i="62"/>
  <c r="G130" i="62"/>
  <c r="L87" i="62"/>
  <c r="M87" i="62" s="1"/>
  <c r="G37" i="62"/>
  <c r="L99" i="62"/>
  <c r="M99" i="62" s="1"/>
  <c r="G99" i="62"/>
  <c r="G123" i="62"/>
  <c r="G17" i="62"/>
  <c r="G83" i="62"/>
  <c r="M102" i="62"/>
  <c r="M129" i="62"/>
  <c r="G61" i="62"/>
  <c r="G107" i="62"/>
  <c r="G21" i="62"/>
  <c r="L116" i="62"/>
  <c r="M116" i="62" s="1"/>
  <c r="M78" i="62"/>
  <c r="L118" i="62"/>
  <c r="M118" i="62" s="1"/>
  <c r="F12" i="62"/>
  <c r="F11" i="62" s="1"/>
  <c r="L13" i="62"/>
  <c r="M215" i="62"/>
  <c r="L75" i="62"/>
  <c r="M75" i="62" s="1"/>
  <c r="G79" i="62"/>
  <c r="L79" i="62"/>
  <c r="M79" i="62" s="1"/>
  <c r="M94" i="62"/>
  <c r="L108" i="62"/>
  <c r="M108" i="62" s="1"/>
  <c r="L122" i="62"/>
  <c r="M122" i="62" s="1"/>
  <c r="J12" i="62"/>
  <c r="L119" i="62"/>
  <c r="M119" i="62" s="1"/>
  <c r="L92" i="62"/>
  <c r="M92" i="62" s="1"/>
  <c r="M223" i="62"/>
  <c r="L100" i="62"/>
  <c r="M100" i="62" s="1"/>
  <c r="L95" i="62"/>
  <c r="M95" i="62" s="1"/>
  <c r="L196" i="62" l="1"/>
  <c r="M197" i="62"/>
  <c r="M196" i="62" s="1"/>
  <c r="G12" i="62"/>
  <c r="J11" i="62"/>
  <c r="L12" i="62"/>
  <c r="L11" i="62" s="1"/>
  <c r="M13" i="62"/>
  <c r="M12" i="62" s="1"/>
  <c r="F269" i="69"/>
  <c r="F15" i="69"/>
  <c r="F17" i="69"/>
  <c r="F19" i="69"/>
  <c r="F21" i="69"/>
  <c r="F23" i="69"/>
  <c r="F25" i="69"/>
  <c r="F27" i="69"/>
  <c r="F29" i="69"/>
  <c r="F31" i="69"/>
  <c r="F33" i="69"/>
  <c r="F35" i="69"/>
  <c r="F37" i="69"/>
  <c r="F39" i="69"/>
  <c r="F41" i="69"/>
  <c r="F43" i="69"/>
  <c r="F45" i="69"/>
  <c r="F47" i="69"/>
  <c r="F49" i="69"/>
  <c r="F51" i="69"/>
  <c r="F53" i="69"/>
  <c r="F55" i="69"/>
  <c r="F57" i="69"/>
  <c r="F59" i="69"/>
  <c r="F61" i="69"/>
  <c r="F63" i="69"/>
  <c r="F65" i="69"/>
  <c r="F67" i="69"/>
  <c r="F69" i="69"/>
  <c r="F71" i="69"/>
  <c r="F73" i="69"/>
  <c r="F75" i="69"/>
  <c r="F77" i="69"/>
  <c r="F79" i="69"/>
  <c r="F81" i="69"/>
  <c r="F83" i="69"/>
  <c r="F85" i="69"/>
  <c r="F87" i="69"/>
  <c r="F89" i="69"/>
  <c r="F91" i="69"/>
  <c r="F93" i="69"/>
  <c r="F95" i="69"/>
  <c r="F97" i="69"/>
  <c r="F99" i="69"/>
  <c r="F101" i="69"/>
  <c r="F103" i="69"/>
  <c r="F105" i="69"/>
  <c r="F107" i="69"/>
  <c r="F109" i="69"/>
  <c r="F111" i="69"/>
  <c r="F113" i="69"/>
  <c r="F115" i="69"/>
  <c r="F117" i="69"/>
  <c r="F119" i="69"/>
  <c r="F121" i="69"/>
  <c r="F123" i="69"/>
  <c r="F125" i="69"/>
  <c r="F127" i="69"/>
  <c r="F129" i="69"/>
  <c r="F131" i="69"/>
  <c r="F133" i="69"/>
  <c r="F135" i="69"/>
  <c r="F137" i="69"/>
  <c r="F139" i="69"/>
  <c r="F141" i="69"/>
  <c r="F143" i="69"/>
  <c r="F145" i="69"/>
  <c r="F147" i="69"/>
  <c r="F149" i="69"/>
  <c r="F151" i="69"/>
  <c r="F153" i="69"/>
  <c r="F155" i="69"/>
  <c r="F157" i="69"/>
  <c r="F159" i="69"/>
  <c r="F161" i="69"/>
  <c r="F163" i="69"/>
  <c r="F165" i="69"/>
  <c r="F167" i="69"/>
  <c r="F169" i="69"/>
  <c r="F171" i="69"/>
  <c r="F173" i="69"/>
  <c r="F175" i="69"/>
  <c r="F177" i="69"/>
  <c r="F179" i="69"/>
  <c r="F181" i="69"/>
  <c r="F183" i="69"/>
  <c r="F185" i="69"/>
  <c r="F187" i="69"/>
  <c r="F189" i="69"/>
  <c r="F191" i="69"/>
  <c r="F193" i="69"/>
  <c r="F195" i="69"/>
  <c r="F197" i="69"/>
  <c r="F199" i="69"/>
  <c r="F201" i="69"/>
  <c r="F203" i="69"/>
  <c r="F205" i="69"/>
  <c r="F207" i="69"/>
  <c r="F209" i="69"/>
  <c r="F211" i="69"/>
  <c r="F213" i="69"/>
  <c r="F215" i="69"/>
  <c r="F217" i="69"/>
  <c r="F219" i="69"/>
  <c r="F221" i="69"/>
  <c r="F223" i="69"/>
  <c r="F225" i="69"/>
  <c r="F227" i="69"/>
  <c r="F229" i="69"/>
  <c r="F231" i="69"/>
  <c r="F233" i="69"/>
  <c r="F235" i="69"/>
  <c r="F237" i="69"/>
  <c r="F239" i="69"/>
  <c r="F241" i="69"/>
  <c r="F243" i="69"/>
  <c r="F245" i="69"/>
  <c r="F247" i="69"/>
  <c r="F249" i="69"/>
  <c r="F251" i="69"/>
  <c r="I225" i="71"/>
  <c r="H225" i="71"/>
  <c r="E225" i="71"/>
  <c r="D225" i="71"/>
  <c r="C225" i="71"/>
  <c r="I224" i="71"/>
  <c r="H224" i="71"/>
  <c r="E224" i="71"/>
  <c r="D224" i="71"/>
  <c r="C224" i="71"/>
  <c r="I222" i="71"/>
  <c r="H222" i="71"/>
  <c r="E222" i="71"/>
  <c r="D222" i="71"/>
  <c r="F222" i="71" s="1"/>
  <c r="C222" i="71"/>
  <c r="I220" i="71"/>
  <c r="H220" i="71"/>
  <c r="E220" i="71"/>
  <c r="D220" i="71"/>
  <c r="C220" i="71"/>
  <c r="I218" i="71"/>
  <c r="H218" i="71"/>
  <c r="J218" i="71" s="1"/>
  <c r="E218" i="71"/>
  <c r="D218" i="71"/>
  <c r="C218" i="71"/>
  <c r="I217" i="71"/>
  <c r="H217" i="71"/>
  <c r="E217" i="71"/>
  <c r="D217" i="71"/>
  <c r="C217" i="71"/>
  <c r="I213" i="71"/>
  <c r="H213" i="71"/>
  <c r="E213" i="71"/>
  <c r="D213" i="71"/>
  <c r="C213" i="71"/>
  <c r="I212" i="71"/>
  <c r="H212" i="71"/>
  <c r="E212" i="71"/>
  <c r="D212" i="71"/>
  <c r="F212" i="71" s="1"/>
  <c r="C212" i="71"/>
  <c r="I211" i="71"/>
  <c r="H211" i="71"/>
  <c r="E211" i="71"/>
  <c r="D211" i="71"/>
  <c r="C211" i="71"/>
  <c r="I210" i="71"/>
  <c r="H210" i="71"/>
  <c r="E210" i="71"/>
  <c r="D210" i="71"/>
  <c r="C210" i="71"/>
  <c r="I208" i="71"/>
  <c r="H208" i="71"/>
  <c r="E208" i="71"/>
  <c r="D208" i="71"/>
  <c r="C208" i="71"/>
  <c r="I206" i="71"/>
  <c r="H206" i="71"/>
  <c r="E206" i="71"/>
  <c r="D206" i="71"/>
  <c r="C206" i="71"/>
  <c r="I203" i="71"/>
  <c r="H203" i="71"/>
  <c r="J203" i="71" s="1"/>
  <c r="E203" i="71"/>
  <c r="D203" i="71"/>
  <c r="C203" i="71"/>
  <c r="I202" i="71"/>
  <c r="H202" i="71"/>
  <c r="E202" i="71"/>
  <c r="D202" i="71"/>
  <c r="C202" i="71"/>
  <c r="I201" i="71"/>
  <c r="H201" i="71"/>
  <c r="E201" i="71"/>
  <c r="D201" i="71"/>
  <c r="C201" i="71"/>
  <c r="I200" i="71"/>
  <c r="H200" i="71"/>
  <c r="E200" i="71"/>
  <c r="D200" i="71"/>
  <c r="C200" i="71"/>
  <c r="I196" i="71"/>
  <c r="H196" i="71"/>
  <c r="E196" i="71"/>
  <c r="D196" i="71"/>
  <c r="C196" i="71"/>
  <c r="I195" i="71"/>
  <c r="H195" i="71"/>
  <c r="J195" i="71" s="1"/>
  <c r="E195" i="71"/>
  <c r="D195" i="71"/>
  <c r="C195" i="71"/>
  <c r="I190" i="71"/>
  <c r="H190" i="71"/>
  <c r="E190" i="71"/>
  <c r="D190" i="71"/>
  <c r="C190" i="71"/>
  <c r="I186" i="71"/>
  <c r="H186" i="71"/>
  <c r="E186" i="71"/>
  <c r="D186" i="71"/>
  <c r="C186" i="71"/>
  <c r="I185" i="71"/>
  <c r="H185" i="71"/>
  <c r="E185" i="71"/>
  <c r="D185" i="71"/>
  <c r="C185" i="71"/>
  <c r="I184" i="71"/>
  <c r="H184" i="71"/>
  <c r="E184" i="71"/>
  <c r="D184" i="71"/>
  <c r="C184" i="71"/>
  <c r="I183" i="71"/>
  <c r="H183" i="71"/>
  <c r="E183" i="71"/>
  <c r="D183" i="71"/>
  <c r="C183" i="71"/>
  <c r="I182" i="71"/>
  <c r="H182" i="71"/>
  <c r="E182" i="71"/>
  <c r="D182" i="71"/>
  <c r="F182" i="71" s="1"/>
  <c r="C182" i="71"/>
  <c r="I179" i="71"/>
  <c r="H179" i="71"/>
  <c r="E179" i="71"/>
  <c r="D179" i="71"/>
  <c r="C179" i="71"/>
  <c r="I174" i="71"/>
  <c r="H174" i="71"/>
  <c r="E174" i="71"/>
  <c r="D174" i="71"/>
  <c r="C174" i="71"/>
  <c r="I172" i="71"/>
  <c r="H172" i="71"/>
  <c r="E172" i="71"/>
  <c r="D172" i="71"/>
  <c r="C172" i="71"/>
  <c r="I168" i="71"/>
  <c r="H168" i="71"/>
  <c r="E168" i="71"/>
  <c r="D168" i="71"/>
  <c r="C168" i="71"/>
  <c r="I163" i="71"/>
  <c r="H163" i="71"/>
  <c r="E163" i="71"/>
  <c r="D163" i="71"/>
  <c r="C163" i="71"/>
  <c r="I161" i="71"/>
  <c r="H161" i="71"/>
  <c r="E161" i="71"/>
  <c r="D161" i="71"/>
  <c r="C161" i="71"/>
  <c r="I159" i="71"/>
  <c r="H159" i="71"/>
  <c r="E159" i="71"/>
  <c r="D159" i="71"/>
  <c r="C159" i="71"/>
  <c r="I147" i="71"/>
  <c r="H147" i="71"/>
  <c r="E147" i="71"/>
  <c r="D147" i="71"/>
  <c r="C147" i="71"/>
  <c r="I127" i="71"/>
  <c r="H127" i="71"/>
  <c r="E127" i="71"/>
  <c r="D127" i="71"/>
  <c r="C127" i="71"/>
  <c r="I121" i="71"/>
  <c r="H121" i="71"/>
  <c r="E121" i="71"/>
  <c r="D121" i="71"/>
  <c r="C121" i="71"/>
  <c r="I104" i="71"/>
  <c r="H104" i="71"/>
  <c r="E104" i="71"/>
  <c r="D104" i="71"/>
  <c r="C104" i="71"/>
  <c r="I69" i="71"/>
  <c r="H69" i="71"/>
  <c r="E69" i="71"/>
  <c r="D69" i="71"/>
  <c r="C69" i="71"/>
  <c r="I223" i="71"/>
  <c r="H223" i="71"/>
  <c r="E223" i="71"/>
  <c r="D223" i="71"/>
  <c r="C223" i="71"/>
  <c r="B223" i="71"/>
  <c r="A223" i="71"/>
  <c r="I221" i="71"/>
  <c r="H221" i="71"/>
  <c r="E221" i="71"/>
  <c r="D221" i="71"/>
  <c r="C221" i="71"/>
  <c r="I219" i="71"/>
  <c r="H219" i="71"/>
  <c r="E219" i="71"/>
  <c r="D219" i="71"/>
  <c r="C219" i="71"/>
  <c r="B219" i="71"/>
  <c r="A219" i="71"/>
  <c r="I216" i="71"/>
  <c r="H216" i="71"/>
  <c r="J216" i="71" s="1"/>
  <c r="E216" i="71"/>
  <c r="D216" i="71"/>
  <c r="C216" i="71"/>
  <c r="I215" i="71"/>
  <c r="H215" i="71"/>
  <c r="E215" i="71"/>
  <c r="D215" i="71"/>
  <c r="C215" i="71"/>
  <c r="B215" i="71"/>
  <c r="A215" i="71"/>
  <c r="I214" i="71"/>
  <c r="H214" i="71"/>
  <c r="E214" i="71"/>
  <c r="D214" i="71"/>
  <c r="C214" i="71"/>
  <c r="B214" i="71"/>
  <c r="A214" i="71"/>
  <c r="I209" i="71"/>
  <c r="H209" i="71"/>
  <c r="E209" i="71"/>
  <c r="D209" i="71"/>
  <c r="C209" i="71"/>
  <c r="B209" i="71"/>
  <c r="A209" i="71"/>
  <c r="I207" i="71"/>
  <c r="H207" i="71"/>
  <c r="E207" i="71"/>
  <c r="D207" i="71"/>
  <c r="C207" i="71"/>
  <c r="B207" i="71"/>
  <c r="A207" i="71"/>
  <c r="I205" i="71"/>
  <c r="H205" i="71"/>
  <c r="E205" i="71"/>
  <c r="D205" i="71"/>
  <c r="C205" i="71"/>
  <c r="B205" i="71"/>
  <c r="A205" i="71"/>
  <c r="I204" i="71"/>
  <c r="H204" i="71"/>
  <c r="E204" i="71"/>
  <c r="D204" i="71"/>
  <c r="C204" i="71"/>
  <c r="B204" i="71"/>
  <c r="A204" i="71"/>
  <c r="I199" i="71"/>
  <c r="H199" i="71"/>
  <c r="E199" i="71"/>
  <c r="D199" i="71"/>
  <c r="C199" i="71"/>
  <c r="B199" i="71"/>
  <c r="A199" i="71"/>
  <c r="I198" i="71"/>
  <c r="H198" i="71"/>
  <c r="E198" i="71"/>
  <c r="D198" i="71"/>
  <c r="C198" i="71"/>
  <c r="B198" i="71"/>
  <c r="A198" i="71"/>
  <c r="I197" i="71"/>
  <c r="H197" i="71"/>
  <c r="E197" i="71"/>
  <c r="D197" i="71"/>
  <c r="C197" i="71"/>
  <c r="B197" i="71"/>
  <c r="A197" i="71"/>
  <c r="I194" i="71"/>
  <c r="H194" i="71"/>
  <c r="E194" i="71"/>
  <c r="D194" i="71"/>
  <c r="C194" i="71"/>
  <c r="B194" i="71"/>
  <c r="A194" i="71"/>
  <c r="I193" i="71"/>
  <c r="H193" i="71"/>
  <c r="E193" i="71"/>
  <c r="D193" i="71"/>
  <c r="C193" i="71"/>
  <c r="B193" i="71"/>
  <c r="A193" i="71"/>
  <c r="I192" i="71"/>
  <c r="H192" i="71"/>
  <c r="E192" i="71"/>
  <c r="D192" i="71"/>
  <c r="C192" i="71"/>
  <c r="B192" i="71"/>
  <c r="A192" i="71"/>
  <c r="I191" i="71"/>
  <c r="H191" i="71"/>
  <c r="E191" i="71"/>
  <c r="D191" i="71"/>
  <c r="C191" i="71"/>
  <c r="B191" i="71"/>
  <c r="A191" i="71"/>
  <c r="I189" i="71"/>
  <c r="H189" i="71"/>
  <c r="E189" i="71"/>
  <c r="D189" i="71"/>
  <c r="C189" i="71"/>
  <c r="B189" i="71"/>
  <c r="A189" i="71"/>
  <c r="I188" i="71"/>
  <c r="H188" i="71"/>
  <c r="E188" i="71"/>
  <c r="D188" i="71"/>
  <c r="C188" i="71"/>
  <c r="B188" i="71"/>
  <c r="A188" i="71"/>
  <c r="I187" i="71"/>
  <c r="H187" i="71"/>
  <c r="E187" i="71"/>
  <c r="D187" i="71"/>
  <c r="C187" i="71"/>
  <c r="B187" i="71"/>
  <c r="A187" i="71"/>
  <c r="I181" i="71"/>
  <c r="H181" i="71"/>
  <c r="E181" i="71"/>
  <c r="D181" i="71"/>
  <c r="C181" i="71"/>
  <c r="B181" i="71"/>
  <c r="A181" i="71"/>
  <c r="I180" i="71"/>
  <c r="H180" i="71"/>
  <c r="E180" i="71"/>
  <c r="D180" i="71"/>
  <c r="C180" i="71"/>
  <c r="B180" i="71"/>
  <c r="A180" i="71"/>
  <c r="I178" i="71"/>
  <c r="H178" i="71"/>
  <c r="E178" i="71"/>
  <c r="D178" i="71"/>
  <c r="F178" i="71" s="1"/>
  <c r="G178" i="71" s="1"/>
  <c r="C178" i="71"/>
  <c r="B178" i="71"/>
  <c r="A178" i="71"/>
  <c r="I177" i="71"/>
  <c r="H177" i="71"/>
  <c r="E177" i="71"/>
  <c r="D177" i="71"/>
  <c r="C177" i="71"/>
  <c r="B177" i="71"/>
  <c r="A177" i="71"/>
  <c r="I176" i="71"/>
  <c r="H176" i="71"/>
  <c r="E176" i="71"/>
  <c r="D176" i="71"/>
  <c r="C176" i="71"/>
  <c r="B176" i="71"/>
  <c r="A176" i="71"/>
  <c r="I175" i="71"/>
  <c r="H175" i="71"/>
  <c r="E175" i="71"/>
  <c r="D175" i="71"/>
  <c r="C175" i="71"/>
  <c r="B175" i="71"/>
  <c r="A175" i="71"/>
  <c r="I173" i="71"/>
  <c r="H173" i="71"/>
  <c r="E173" i="71"/>
  <c r="D173" i="71"/>
  <c r="C173" i="71"/>
  <c r="B173" i="71"/>
  <c r="A173" i="71"/>
  <c r="I171" i="71"/>
  <c r="H171" i="71"/>
  <c r="E171" i="71"/>
  <c r="D171" i="71"/>
  <c r="C171" i="71"/>
  <c r="B171" i="71"/>
  <c r="A171" i="71"/>
  <c r="I170" i="71"/>
  <c r="H170" i="71"/>
  <c r="E170" i="71"/>
  <c r="D170" i="71"/>
  <c r="C170" i="71"/>
  <c r="B170" i="71"/>
  <c r="A170" i="71"/>
  <c r="I169" i="71"/>
  <c r="H169" i="71"/>
  <c r="E169" i="71"/>
  <c r="D169" i="71"/>
  <c r="C169" i="71"/>
  <c r="B169" i="71"/>
  <c r="A169" i="71"/>
  <c r="I167" i="71"/>
  <c r="H167" i="71"/>
  <c r="E167" i="71"/>
  <c r="D167" i="71"/>
  <c r="C167" i="71"/>
  <c r="B167" i="71"/>
  <c r="A167" i="71"/>
  <c r="I166" i="71"/>
  <c r="H166" i="71"/>
  <c r="E166" i="71"/>
  <c r="D166" i="71"/>
  <c r="C166" i="71"/>
  <c r="B166" i="71"/>
  <c r="A166" i="71"/>
  <c r="I165" i="71"/>
  <c r="H165" i="71"/>
  <c r="E165" i="71"/>
  <c r="D165" i="71"/>
  <c r="C165" i="71"/>
  <c r="B165" i="71"/>
  <c r="A165" i="71"/>
  <c r="I164" i="71"/>
  <c r="H164" i="71"/>
  <c r="E164" i="71"/>
  <c r="D164" i="71"/>
  <c r="C164" i="71"/>
  <c r="B164" i="71"/>
  <c r="A164" i="71"/>
  <c r="I162" i="71"/>
  <c r="H162" i="71"/>
  <c r="E162" i="71"/>
  <c r="D162" i="71"/>
  <c r="C162" i="71"/>
  <c r="B162" i="71"/>
  <c r="A162" i="71"/>
  <c r="I160" i="71"/>
  <c r="H160" i="71"/>
  <c r="E160" i="71"/>
  <c r="D160" i="71"/>
  <c r="C160" i="71"/>
  <c r="B160" i="71"/>
  <c r="A160" i="71"/>
  <c r="I158" i="71"/>
  <c r="H158" i="71"/>
  <c r="E158" i="71"/>
  <c r="D158" i="71"/>
  <c r="C158" i="71"/>
  <c r="B158" i="71"/>
  <c r="A158" i="71"/>
  <c r="I157" i="71"/>
  <c r="H157" i="71"/>
  <c r="E157" i="71"/>
  <c r="D157" i="71"/>
  <c r="C157" i="71"/>
  <c r="B157" i="71"/>
  <c r="A157" i="71"/>
  <c r="I156" i="71"/>
  <c r="H156" i="71"/>
  <c r="E156" i="71"/>
  <c r="D156" i="71"/>
  <c r="C156" i="71"/>
  <c r="B156" i="71"/>
  <c r="A156" i="71"/>
  <c r="I155" i="71"/>
  <c r="H155" i="71"/>
  <c r="E155" i="71"/>
  <c r="D155" i="71"/>
  <c r="C155" i="71"/>
  <c r="B155" i="71"/>
  <c r="A155" i="71"/>
  <c r="I154" i="71"/>
  <c r="H154" i="71"/>
  <c r="E154" i="71"/>
  <c r="D154" i="71"/>
  <c r="C154" i="71"/>
  <c r="B154" i="71"/>
  <c r="A154" i="71"/>
  <c r="I153" i="71"/>
  <c r="H153" i="71"/>
  <c r="E153" i="71"/>
  <c r="D153" i="71"/>
  <c r="C153" i="71"/>
  <c r="B153" i="71"/>
  <c r="A153" i="71"/>
  <c r="I152" i="71"/>
  <c r="H152" i="71"/>
  <c r="E152" i="71"/>
  <c r="D152" i="71"/>
  <c r="C152" i="71"/>
  <c r="B152" i="71"/>
  <c r="A152" i="71"/>
  <c r="I151" i="71"/>
  <c r="H151" i="71"/>
  <c r="E151" i="71"/>
  <c r="D151" i="71"/>
  <c r="C151" i="71"/>
  <c r="B151" i="71"/>
  <c r="A151" i="71"/>
  <c r="I150" i="71"/>
  <c r="H150" i="71"/>
  <c r="E150" i="71"/>
  <c r="D150" i="71"/>
  <c r="C150" i="71"/>
  <c r="B150" i="71"/>
  <c r="A150" i="71"/>
  <c r="I149" i="71"/>
  <c r="H149" i="71"/>
  <c r="E149" i="71"/>
  <c r="D149" i="71"/>
  <c r="C149" i="71"/>
  <c r="B149" i="71"/>
  <c r="A149" i="71"/>
  <c r="I148" i="71"/>
  <c r="H148" i="71"/>
  <c r="E148" i="71"/>
  <c r="D148" i="71"/>
  <c r="C148" i="71"/>
  <c r="B148" i="71"/>
  <c r="A148" i="71"/>
  <c r="I146" i="71"/>
  <c r="H146" i="71"/>
  <c r="E146" i="71"/>
  <c r="D146" i="71"/>
  <c r="C146" i="71"/>
  <c r="B146" i="71"/>
  <c r="A146" i="71"/>
  <c r="I145" i="71"/>
  <c r="H145" i="71"/>
  <c r="E145" i="71"/>
  <c r="D145" i="71"/>
  <c r="C145" i="71"/>
  <c r="B145" i="71"/>
  <c r="A145" i="71"/>
  <c r="I144" i="71"/>
  <c r="H144" i="71"/>
  <c r="E144" i="71"/>
  <c r="D144" i="71"/>
  <c r="C144" i="71"/>
  <c r="B144" i="71"/>
  <c r="A144" i="71"/>
  <c r="I143" i="71"/>
  <c r="H143" i="71"/>
  <c r="E143" i="71"/>
  <c r="D143" i="71"/>
  <c r="C143" i="71"/>
  <c r="B143" i="71"/>
  <c r="A143" i="71"/>
  <c r="I142" i="71"/>
  <c r="H142" i="71"/>
  <c r="E142" i="71"/>
  <c r="D142" i="71"/>
  <c r="C142" i="71"/>
  <c r="B142" i="71"/>
  <c r="A142" i="71"/>
  <c r="I141" i="71"/>
  <c r="H141" i="71"/>
  <c r="E141" i="71"/>
  <c r="D141" i="71"/>
  <c r="C141" i="71"/>
  <c r="B141" i="71"/>
  <c r="A141" i="71"/>
  <c r="I140" i="71"/>
  <c r="H140" i="71"/>
  <c r="E140" i="71"/>
  <c r="D140" i="71"/>
  <c r="C140" i="71"/>
  <c r="B140" i="71"/>
  <c r="A140" i="71"/>
  <c r="I139" i="71"/>
  <c r="H139" i="71"/>
  <c r="E139" i="71"/>
  <c r="D139" i="71"/>
  <c r="F139" i="71" s="1"/>
  <c r="G139" i="71" s="1"/>
  <c r="C139" i="71"/>
  <c r="B139" i="71"/>
  <c r="A139" i="71"/>
  <c r="I138" i="71"/>
  <c r="H138" i="71"/>
  <c r="E138" i="71"/>
  <c r="D138" i="71"/>
  <c r="C138" i="71"/>
  <c r="B138" i="71"/>
  <c r="A138" i="71"/>
  <c r="I137" i="71"/>
  <c r="H137" i="71"/>
  <c r="E137" i="71"/>
  <c r="D137" i="71"/>
  <c r="C137" i="71"/>
  <c r="B137" i="71"/>
  <c r="A137" i="71"/>
  <c r="I136" i="71"/>
  <c r="H136" i="71"/>
  <c r="E136" i="71"/>
  <c r="D136" i="71"/>
  <c r="C136" i="71"/>
  <c r="B136" i="71"/>
  <c r="A136" i="71"/>
  <c r="I135" i="71"/>
  <c r="H135" i="71"/>
  <c r="E135" i="71"/>
  <c r="D135" i="71"/>
  <c r="C135" i="71"/>
  <c r="B135" i="71"/>
  <c r="A135" i="71"/>
  <c r="I134" i="71"/>
  <c r="H134" i="71"/>
  <c r="E134" i="71"/>
  <c r="D134" i="71"/>
  <c r="C134" i="71"/>
  <c r="B134" i="71"/>
  <c r="A134" i="71"/>
  <c r="I133" i="71"/>
  <c r="H133" i="71"/>
  <c r="E133" i="71"/>
  <c r="D133" i="71"/>
  <c r="C133" i="71"/>
  <c r="B133" i="71"/>
  <c r="A133" i="71"/>
  <c r="I132" i="71"/>
  <c r="H132" i="71"/>
  <c r="E132" i="71"/>
  <c r="D132" i="71"/>
  <c r="C132" i="71"/>
  <c r="B132" i="71"/>
  <c r="A132" i="71"/>
  <c r="I131" i="71"/>
  <c r="H131" i="71"/>
  <c r="E131" i="71"/>
  <c r="D131" i="71"/>
  <c r="C131" i="71"/>
  <c r="B131" i="71"/>
  <c r="A131" i="71"/>
  <c r="I130" i="71"/>
  <c r="H130" i="71"/>
  <c r="E130" i="71"/>
  <c r="D130" i="71"/>
  <c r="C130" i="71"/>
  <c r="B130" i="71"/>
  <c r="A130" i="71"/>
  <c r="I129" i="71"/>
  <c r="H129" i="71"/>
  <c r="E129" i="71"/>
  <c r="D129" i="71"/>
  <c r="C129" i="71"/>
  <c r="B129" i="71"/>
  <c r="A129" i="71"/>
  <c r="I128" i="71"/>
  <c r="H128" i="71"/>
  <c r="E128" i="71"/>
  <c r="D128" i="71"/>
  <c r="C128" i="71"/>
  <c r="B128" i="71"/>
  <c r="A128" i="71"/>
  <c r="I126" i="71"/>
  <c r="H126" i="71"/>
  <c r="E126" i="71"/>
  <c r="D126" i="71"/>
  <c r="C126" i="71"/>
  <c r="B126" i="71"/>
  <c r="A126" i="71"/>
  <c r="I125" i="71"/>
  <c r="H125" i="71"/>
  <c r="E125" i="71"/>
  <c r="D125" i="71"/>
  <c r="C125" i="71"/>
  <c r="B125" i="71"/>
  <c r="A125" i="71"/>
  <c r="I124" i="71"/>
  <c r="H124" i="71"/>
  <c r="E124" i="71"/>
  <c r="D124" i="71"/>
  <c r="C124" i="71"/>
  <c r="B124" i="71"/>
  <c r="A124" i="71"/>
  <c r="I123" i="71"/>
  <c r="H123" i="71"/>
  <c r="E123" i="71"/>
  <c r="D123" i="71"/>
  <c r="C123" i="71"/>
  <c r="B123" i="71"/>
  <c r="A123" i="71"/>
  <c r="I122" i="71"/>
  <c r="H122" i="71"/>
  <c r="E122" i="71"/>
  <c r="D122" i="71"/>
  <c r="C122" i="71"/>
  <c r="B122" i="71"/>
  <c r="A122" i="71"/>
  <c r="I120" i="71"/>
  <c r="H120" i="71"/>
  <c r="E120" i="71"/>
  <c r="D120" i="71"/>
  <c r="C120" i="71"/>
  <c r="B120" i="71"/>
  <c r="A120" i="71"/>
  <c r="I119" i="71"/>
  <c r="H119" i="71"/>
  <c r="E119" i="71"/>
  <c r="D119" i="71"/>
  <c r="C119" i="71"/>
  <c r="B119" i="71"/>
  <c r="A119" i="71"/>
  <c r="I118" i="71"/>
  <c r="H118" i="71"/>
  <c r="E118" i="71"/>
  <c r="D118" i="71"/>
  <c r="C118" i="71"/>
  <c r="B118" i="71"/>
  <c r="A118" i="71"/>
  <c r="I117" i="71"/>
  <c r="H117" i="71"/>
  <c r="E117" i="71"/>
  <c r="D117" i="71"/>
  <c r="C117" i="71"/>
  <c r="B117" i="71"/>
  <c r="A117" i="71"/>
  <c r="I116" i="71"/>
  <c r="H116" i="71"/>
  <c r="E116" i="71"/>
  <c r="D116" i="71"/>
  <c r="C116" i="71"/>
  <c r="B116" i="71"/>
  <c r="A116" i="71"/>
  <c r="I115" i="71"/>
  <c r="H115" i="71"/>
  <c r="E115" i="71"/>
  <c r="D115" i="71"/>
  <c r="C115" i="71"/>
  <c r="B115" i="71"/>
  <c r="A115" i="71"/>
  <c r="I114" i="71"/>
  <c r="H114" i="71"/>
  <c r="E114" i="71"/>
  <c r="D114" i="71"/>
  <c r="C114" i="71"/>
  <c r="B114" i="71"/>
  <c r="A114" i="71"/>
  <c r="I113" i="71"/>
  <c r="H113" i="71"/>
  <c r="E113" i="71"/>
  <c r="D113" i="71"/>
  <c r="C113" i="71"/>
  <c r="B113" i="71"/>
  <c r="A113" i="71"/>
  <c r="I112" i="71"/>
  <c r="H112" i="71"/>
  <c r="E112" i="71"/>
  <c r="D112" i="71"/>
  <c r="C112" i="71"/>
  <c r="B112" i="71"/>
  <c r="A112" i="71"/>
  <c r="I111" i="71"/>
  <c r="H111" i="71"/>
  <c r="E111" i="71"/>
  <c r="D111" i="71"/>
  <c r="C111" i="71"/>
  <c r="B111" i="71"/>
  <c r="A111" i="71"/>
  <c r="I110" i="71"/>
  <c r="H110" i="71"/>
  <c r="E110" i="71"/>
  <c r="D110" i="71"/>
  <c r="C110" i="71"/>
  <c r="B110" i="71"/>
  <c r="A110" i="71"/>
  <c r="I109" i="71"/>
  <c r="H109" i="71"/>
  <c r="E109" i="71"/>
  <c r="D109" i="71"/>
  <c r="C109" i="71"/>
  <c r="B109" i="71"/>
  <c r="A109" i="71"/>
  <c r="I108" i="71"/>
  <c r="H108" i="71"/>
  <c r="E108" i="71"/>
  <c r="D108" i="71"/>
  <c r="C108" i="71"/>
  <c r="B108" i="71"/>
  <c r="A108" i="71"/>
  <c r="I107" i="71"/>
  <c r="H107" i="71"/>
  <c r="E107" i="71"/>
  <c r="D107" i="71"/>
  <c r="C107" i="71"/>
  <c r="B107" i="71"/>
  <c r="A107" i="71"/>
  <c r="I106" i="71"/>
  <c r="H106" i="71"/>
  <c r="E106" i="71"/>
  <c r="D106" i="71"/>
  <c r="C106" i="71"/>
  <c r="B106" i="71"/>
  <c r="A106" i="71"/>
  <c r="I105" i="71"/>
  <c r="H105" i="71"/>
  <c r="E105" i="71"/>
  <c r="D105" i="71"/>
  <c r="C105" i="71"/>
  <c r="B105" i="71"/>
  <c r="A105" i="71"/>
  <c r="I103" i="71"/>
  <c r="H103" i="71"/>
  <c r="E103" i="71"/>
  <c r="D103" i="71"/>
  <c r="C103" i="71"/>
  <c r="B103" i="71"/>
  <c r="A103" i="71"/>
  <c r="I102" i="71"/>
  <c r="H102" i="71"/>
  <c r="E102" i="71"/>
  <c r="D102" i="71"/>
  <c r="C102" i="71"/>
  <c r="B102" i="71"/>
  <c r="A102" i="71"/>
  <c r="I101" i="71"/>
  <c r="H101" i="71"/>
  <c r="E101" i="71"/>
  <c r="D101" i="71"/>
  <c r="C101" i="71"/>
  <c r="B101" i="71"/>
  <c r="A101" i="71"/>
  <c r="I100" i="71"/>
  <c r="H100" i="71"/>
  <c r="E100" i="71"/>
  <c r="D100" i="71"/>
  <c r="C100" i="71"/>
  <c r="B100" i="71"/>
  <c r="A100" i="71"/>
  <c r="I99" i="71"/>
  <c r="H99" i="71"/>
  <c r="E99" i="71"/>
  <c r="D99" i="71"/>
  <c r="C99" i="71"/>
  <c r="B99" i="71"/>
  <c r="A99" i="71"/>
  <c r="I98" i="71"/>
  <c r="H98" i="71"/>
  <c r="E98" i="71"/>
  <c r="D98" i="71"/>
  <c r="C98" i="71"/>
  <c r="B98" i="71"/>
  <c r="A98" i="71"/>
  <c r="I97" i="71"/>
  <c r="H97" i="71"/>
  <c r="E97" i="71"/>
  <c r="D97" i="71"/>
  <c r="C97" i="71"/>
  <c r="B97" i="71"/>
  <c r="A97" i="71"/>
  <c r="I96" i="71"/>
  <c r="H96" i="71"/>
  <c r="E96" i="71"/>
  <c r="D96" i="71"/>
  <c r="C96" i="71"/>
  <c r="B96" i="71"/>
  <c r="A96" i="71"/>
  <c r="I95" i="71"/>
  <c r="H95" i="71"/>
  <c r="E95" i="71"/>
  <c r="D95" i="71"/>
  <c r="C95" i="71"/>
  <c r="B95" i="71"/>
  <c r="A95" i="71"/>
  <c r="I94" i="71"/>
  <c r="H94" i="71"/>
  <c r="E94" i="71"/>
  <c r="D94" i="71"/>
  <c r="C94" i="71"/>
  <c r="B94" i="71"/>
  <c r="A94" i="71"/>
  <c r="I93" i="71"/>
  <c r="H93" i="71"/>
  <c r="E93" i="71"/>
  <c r="D93" i="71"/>
  <c r="C93" i="71"/>
  <c r="B93" i="71"/>
  <c r="A93" i="71"/>
  <c r="I92" i="71"/>
  <c r="H92" i="71"/>
  <c r="E92" i="71"/>
  <c r="D92" i="71"/>
  <c r="C92" i="71"/>
  <c r="B92" i="71"/>
  <c r="A92" i="71"/>
  <c r="I91" i="71"/>
  <c r="H91" i="71"/>
  <c r="E91" i="71"/>
  <c r="D91" i="71"/>
  <c r="C91" i="71"/>
  <c r="B91" i="71"/>
  <c r="A91" i="71"/>
  <c r="I90" i="71"/>
  <c r="H90" i="71"/>
  <c r="E90" i="71"/>
  <c r="D90" i="71"/>
  <c r="C90" i="71"/>
  <c r="B90" i="71"/>
  <c r="A90" i="71"/>
  <c r="I89" i="71"/>
  <c r="H89" i="71"/>
  <c r="E89" i="71"/>
  <c r="D89" i="71"/>
  <c r="C89" i="71"/>
  <c r="B89" i="71"/>
  <c r="A89" i="71"/>
  <c r="I88" i="71"/>
  <c r="H88" i="71"/>
  <c r="E88" i="71"/>
  <c r="D88" i="71"/>
  <c r="C88" i="71"/>
  <c r="B88" i="71"/>
  <c r="A88" i="71"/>
  <c r="I87" i="71"/>
  <c r="H87" i="71"/>
  <c r="E87" i="71"/>
  <c r="D87" i="71"/>
  <c r="C87" i="71"/>
  <c r="B87" i="71"/>
  <c r="A87" i="71"/>
  <c r="I86" i="71"/>
  <c r="H86" i="71"/>
  <c r="E86" i="71"/>
  <c r="D86" i="71"/>
  <c r="C86" i="71"/>
  <c r="B86" i="71"/>
  <c r="A86" i="71"/>
  <c r="I85" i="71"/>
  <c r="H85" i="71"/>
  <c r="E85" i="71"/>
  <c r="D85" i="71"/>
  <c r="C85" i="71"/>
  <c r="B85" i="71"/>
  <c r="A85" i="71"/>
  <c r="I84" i="71"/>
  <c r="H84" i="71"/>
  <c r="E84" i="71"/>
  <c r="D84" i="71"/>
  <c r="C84" i="71"/>
  <c r="B84" i="71"/>
  <c r="A84" i="71"/>
  <c r="I83" i="71"/>
  <c r="H83" i="71"/>
  <c r="E83" i="71"/>
  <c r="D83" i="71"/>
  <c r="C83" i="71"/>
  <c r="B83" i="71"/>
  <c r="A83" i="71"/>
  <c r="I82" i="71"/>
  <c r="H82" i="71"/>
  <c r="E82" i="71"/>
  <c r="D82" i="71"/>
  <c r="C82" i="71"/>
  <c r="B82" i="71"/>
  <c r="A82" i="71"/>
  <c r="I81" i="71"/>
  <c r="H81" i="71"/>
  <c r="E81" i="71"/>
  <c r="D81" i="71"/>
  <c r="C81" i="71"/>
  <c r="B81" i="71"/>
  <c r="A81" i="71"/>
  <c r="I80" i="71"/>
  <c r="H80" i="71"/>
  <c r="E80" i="71"/>
  <c r="D80" i="71"/>
  <c r="C80" i="71"/>
  <c r="B80" i="71"/>
  <c r="A80" i="71"/>
  <c r="I79" i="71"/>
  <c r="H79" i="71"/>
  <c r="E79" i="71"/>
  <c r="D79" i="71"/>
  <c r="C79" i="71"/>
  <c r="B79" i="71"/>
  <c r="A79" i="71"/>
  <c r="I78" i="71"/>
  <c r="H78" i="71"/>
  <c r="E78" i="71"/>
  <c r="D78" i="71"/>
  <c r="C78" i="71"/>
  <c r="B78" i="71"/>
  <c r="A78" i="71"/>
  <c r="I77" i="71"/>
  <c r="H77" i="71"/>
  <c r="E77" i="71"/>
  <c r="D77" i="71"/>
  <c r="C77" i="71"/>
  <c r="B77" i="71"/>
  <c r="A77" i="71"/>
  <c r="I76" i="71"/>
  <c r="H76" i="71"/>
  <c r="E76" i="71"/>
  <c r="D76" i="71"/>
  <c r="C76" i="71"/>
  <c r="B76" i="71"/>
  <c r="A76" i="71"/>
  <c r="I75" i="71"/>
  <c r="H75" i="71"/>
  <c r="E75" i="71"/>
  <c r="D75" i="71"/>
  <c r="C75" i="71"/>
  <c r="B75" i="71"/>
  <c r="A75" i="71"/>
  <c r="I74" i="71"/>
  <c r="H74" i="71"/>
  <c r="E74" i="71"/>
  <c r="D74" i="71"/>
  <c r="C74" i="71"/>
  <c r="B74" i="71"/>
  <c r="A74" i="71"/>
  <c r="I73" i="71"/>
  <c r="H73" i="71"/>
  <c r="E73" i="71"/>
  <c r="D73" i="71"/>
  <c r="C73" i="71"/>
  <c r="B73" i="71"/>
  <c r="A73" i="71"/>
  <c r="I72" i="71"/>
  <c r="H72" i="71"/>
  <c r="E72" i="71"/>
  <c r="D72" i="71"/>
  <c r="C72" i="71"/>
  <c r="B72" i="71"/>
  <c r="A72" i="71"/>
  <c r="I71" i="71"/>
  <c r="H71" i="71"/>
  <c r="E71" i="71"/>
  <c r="D71" i="71"/>
  <c r="C71" i="71"/>
  <c r="B71" i="71"/>
  <c r="A71" i="71"/>
  <c r="I70" i="71"/>
  <c r="H70" i="71"/>
  <c r="E70" i="71"/>
  <c r="D70" i="71"/>
  <c r="C70" i="71"/>
  <c r="B70" i="71"/>
  <c r="A70" i="71"/>
  <c r="I68" i="71"/>
  <c r="H68" i="71"/>
  <c r="E68" i="71"/>
  <c r="D68" i="71"/>
  <c r="C68" i="71"/>
  <c r="B68" i="71"/>
  <c r="A68" i="71"/>
  <c r="I67" i="71"/>
  <c r="H67" i="71"/>
  <c r="E67" i="71"/>
  <c r="D67" i="71"/>
  <c r="C67" i="71"/>
  <c r="B67" i="71"/>
  <c r="A67" i="71"/>
  <c r="I66" i="71"/>
  <c r="H66" i="71"/>
  <c r="E66" i="71"/>
  <c r="D66" i="71"/>
  <c r="C66" i="71"/>
  <c r="B66" i="71"/>
  <c r="A66" i="71"/>
  <c r="I65" i="71"/>
  <c r="H65" i="71"/>
  <c r="E65" i="71"/>
  <c r="D65" i="71"/>
  <c r="C65" i="71"/>
  <c r="B65" i="71"/>
  <c r="A65" i="71"/>
  <c r="I64" i="71"/>
  <c r="H64" i="71"/>
  <c r="E64" i="71"/>
  <c r="D64" i="71"/>
  <c r="C64" i="71"/>
  <c r="B64" i="71"/>
  <c r="A64" i="71"/>
  <c r="I63" i="71"/>
  <c r="H63" i="71"/>
  <c r="E63" i="71"/>
  <c r="D63" i="71"/>
  <c r="C63" i="71"/>
  <c r="B63" i="71"/>
  <c r="A63" i="71"/>
  <c r="I62" i="71"/>
  <c r="H62" i="71"/>
  <c r="E62" i="71"/>
  <c r="D62" i="71"/>
  <c r="C62" i="71"/>
  <c r="B62" i="71"/>
  <c r="A62" i="71"/>
  <c r="I61" i="71"/>
  <c r="H61" i="71"/>
  <c r="E61" i="71"/>
  <c r="D61" i="71"/>
  <c r="C61" i="71"/>
  <c r="B61" i="71"/>
  <c r="A61" i="71"/>
  <c r="I60" i="71"/>
  <c r="H60" i="71"/>
  <c r="E60" i="71"/>
  <c r="D60" i="71"/>
  <c r="C60" i="71"/>
  <c r="B60" i="71"/>
  <c r="A60" i="71"/>
  <c r="I59" i="71"/>
  <c r="H59" i="71"/>
  <c r="E59" i="71"/>
  <c r="D59" i="71"/>
  <c r="C59" i="71"/>
  <c r="B59" i="71"/>
  <c r="A59" i="71"/>
  <c r="I58" i="71"/>
  <c r="H58" i="71"/>
  <c r="E58" i="71"/>
  <c r="D58" i="71"/>
  <c r="C58" i="71"/>
  <c r="B58" i="71"/>
  <c r="A58" i="71"/>
  <c r="I57" i="71"/>
  <c r="H57" i="71"/>
  <c r="E57" i="71"/>
  <c r="D57" i="71"/>
  <c r="C57" i="71"/>
  <c r="B57" i="71"/>
  <c r="A57" i="71"/>
  <c r="I56" i="71"/>
  <c r="H56" i="71"/>
  <c r="E56" i="71"/>
  <c r="D56" i="71"/>
  <c r="C56" i="71"/>
  <c r="B56" i="71"/>
  <c r="A56" i="71"/>
  <c r="I55" i="71"/>
  <c r="H55" i="71"/>
  <c r="E55" i="71"/>
  <c r="D55" i="71"/>
  <c r="C55" i="71"/>
  <c r="B55" i="71"/>
  <c r="A55" i="71"/>
  <c r="I54" i="71"/>
  <c r="H54" i="71"/>
  <c r="E54" i="71"/>
  <c r="D54" i="71"/>
  <c r="C54" i="71"/>
  <c r="B54" i="71"/>
  <c r="A54" i="71"/>
  <c r="I53" i="71"/>
  <c r="H53" i="71"/>
  <c r="E53" i="71"/>
  <c r="D53" i="71"/>
  <c r="C53" i="71"/>
  <c r="B53" i="71"/>
  <c r="A53" i="71"/>
  <c r="I52" i="71"/>
  <c r="H52" i="71"/>
  <c r="E52" i="71"/>
  <c r="D52" i="71"/>
  <c r="C52" i="71"/>
  <c r="B52" i="71"/>
  <c r="A52" i="71"/>
  <c r="I51" i="71"/>
  <c r="H51" i="71"/>
  <c r="E51" i="71"/>
  <c r="D51" i="71"/>
  <c r="C51" i="71"/>
  <c r="B51" i="71"/>
  <c r="A51" i="71"/>
  <c r="I50" i="71"/>
  <c r="H50" i="71"/>
  <c r="E50" i="71"/>
  <c r="D50" i="71"/>
  <c r="C50" i="71"/>
  <c r="B50" i="71"/>
  <c r="A50" i="71"/>
  <c r="I49" i="71"/>
  <c r="H49" i="71"/>
  <c r="E49" i="71"/>
  <c r="D49" i="71"/>
  <c r="C49" i="71"/>
  <c r="B49" i="71"/>
  <c r="A49" i="71"/>
  <c r="I48" i="71"/>
  <c r="H48" i="71"/>
  <c r="E48" i="71"/>
  <c r="D48" i="71"/>
  <c r="C48" i="71"/>
  <c r="B48" i="71"/>
  <c r="A48" i="71"/>
  <c r="I47" i="71"/>
  <c r="H47" i="71"/>
  <c r="E47" i="71"/>
  <c r="D47" i="71"/>
  <c r="C47" i="71"/>
  <c r="B47" i="71"/>
  <c r="A47" i="71"/>
  <c r="I46" i="71"/>
  <c r="H46" i="71"/>
  <c r="E46" i="71"/>
  <c r="D46" i="71"/>
  <c r="C46" i="71"/>
  <c r="B46" i="71"/>
  <c r="A46" i="71"/>
  <c r="I45" i="71"/>
  <c r="H45" i="71"/>
  <c r="E45" i="71"/>
  <c r="D45" i="71"/>
  <c r="C45" i="71"/>
  <c r="B45" i="71"/>
  <c r="A45" i="71"/>
  <c r="I44" i="71"/>
  <c r="H44" i="71"/>
  <c r="E44" i="71"/>
  <c r="D44" i="71"/>
  <c r="C44" i="71"/>
  <c r="B44" i="71"/>
  <c r="A44" i="71"/>
  <c r="I43" i="71"/>
  <c r="H43" i="71"/>
  <c r="E43" i="71"/>
  <c r="D43" i="71"/>
  <c r="C43" i="71"/>
  <c r="B43" i="71"/>
  <c r="A43" i="71"/>
  <c r="I42" i="71"/>
  <c r="H42" i="71"/>
  <c r="E42" i="71"/>
  <c r="D42" i="71"/>
  <c r="C42" i="71"/>
  <c r="B42" i="71"/>
  <c r="A42" i="71"/>
  <c r="I41" i="71"/>
  <c r="H41" i="71"/>
  <c r="E41" i="71"/>
  <c r="D41" i="71"/>
  <c r="C41" i="71"/>
  <c r="B41" i="71"/>
  <c r="A41" i="71"/>
  <c r="I40" i="71"/>
  <c r="H40" i="71"/>
  <c r="E40" i="71"/>
  <c r="D40" i="71"/>
  <c r="C40" i="71"/>
  <c r="B40" i="71"/>
  <c r="A40" i="71"/>
  <c r="I39" i="71"/>
  <c r="H39" i="71"/>
  <c r="E39" i="71"/>
  <c r="D39" i="71"/>
  <c r="C39" i="71"/>
  <c r="B39" i="71"/>
  <c r="A39" i="71"/>
  <c r="I38" i="71"/>
  <c r="H38" i="71"/>
  <c r="E38" i="71"/>
  <c r="D38" i="71"/>
  <c r="C38" i="71"/>
  <c r="B38" i="71"/>
  <c r="A38" i="71"/>
  <c r="I37" i="71"/>
  <c r="H37" i="71"/>
  <c r="E37" i="71"/>
  <c r="D37" i="71"/>
  <c r="C37" i="71"/>
  <c r="B37" i="71"/>
  <c r="A37" i="71"/>
  <c r="I36" i="71"/>
  <c r="H36" i="71"/>
  <c r="E36" i="71"/>
  <c r="D36" i="71"/>
  <c r="C36" i="71"/>
  <c r="B36" i="71"/>
  <c r="A36" i="71"/>
  <c r="I35" i="71"/>
  <c r="H35" i="71"/>
  <c r="E35" i="71"/>
  <c r="D35" i="71"/>
  <c r="C35" i="71"/>
  <c r="B35" i="71"/>
  <c r="A35" i="71"/>
  <c r="I34" i="71"/>
  <c r="H34" i="71"/>
  <c r="E34" i="71"/>
  <c r="D34" i="71"/>
  <c r="C34" i="71"/>
  <c r="B34" i="71"/>
  <c r="A34" i="71"/>
  <c r="I33" i="71"/>
  <c r="H33" i="71"/>
  <c r="E33" i="71"/>
  <c r="D33" i="71"/>
  <c r="C33" i="71"/>
  <c r="B33" i="71"/>
  <c r="A33" i="71"/>
  <c r="I32" i="71"/>
  <c r="H32" i="71"/>
  <c r="E32" i="71"/>
  <c r="D32" i="71"/>
  <c r="C32" i="71"/>
  <c r="B32" i="71"/>
  <c r="A32" i="71"/>
  <c r="I31" i="71"/>
  <c r="H31" i="71"/>
  <c r="E31" i="71"/>
  <c r="D31" i="71"/>
  <c r="C31" i="71"/>
  <c r="B31" i="71"/>
  <c r="A31" i="71"/>
  <c r="I30" i="71"/>
  <c r="H30" i="71"/>
  <c r="E30" i="71"/>
  <c r="D30" i="71"/>
  <c r="C30" i="71"/>
  <c r="B30" i="71"/>
  <c r="A30" i="71"/>
  <c r="I29" i="71"/>
  <c r="H29" i="71"/>
  <c r="E29" i="71"/>
  <c r="D29" i="71"/>
  <c r="C29" i="71"/>
  <c r="B29" i="71"/>
  <c r="A29" i="71"/>
  <c r="I28" i="71"/>
  <c r="H28" i="71"/>
  <c r="E28" i="71"/>
  <c r="D28" i="71"/>
  <c r="C28" i="71"/>
  <c r="B28" i="71"/>
  <c r="A28" i="71"/>
  <c r="I27" i="71"/>
  <c r="H27" i="71"/>
  <c r="E27" i="71"/>
  <c r="D27" i="71"/>
  <c r="C27" i="71"/>
  <c r="B27" i="71"/>
  <c r="A27" i="71"/>
  <c r="I26" i="71"/>
  <c r="H26" i="71"/>
  <c r="E26" i="71"/>
  <c r="D26" i="71"/>
  <c r="C26" i="71"/>
  <c r="B26" i="71"/>
  <c r="A26" i="71"/>
  <c r="I25" i="71"/>
  <c r="H25" i="71"/>
  <c r="E25" i="71"/>
  <c r="D25" i="71"/>
  <c r="C25" i="71"/>
  <c r="B25" i="71"/>
  <c r="A25" i="71"/>
  <c r="I24" i="71"/>
  <c r="H24" i="71"/>
  <c r="E24" i="71"/>
  <c r="D24" i="71"/>
  <c r="C24" i="71"/>
  <c r="B24" i="71"/>
  <c r="A24" i="71"/>
  <c r="I23" i="71"/>
  <c r="H23" i="71"/>
  <c r="E23" i="71"/>
  <c r="D23" i="71"/>
  <c r="C23" i="71"/>
  <c r="B23" i="71"/>
  <c r="A23" i="71"/>
  <c r="I22" i="71"/>
  <c r="H22" i="71"/>
  <c r="E22" i="71"/>
  <c r="D22" i="71"/>
  <c r="C22" i="71"/>
  <c r="B22" i="71"/>
  <c r="A22" i="71"/>
  <c r="I21" i="71"/>
  <c r="H21" i="71"/>
  <c r="E21" i="71"/>
  <c r="D21" i="71"/>
  <c r="C21" i="71"/>
  <c r="B21" i="71"/>
  <c r="A21" i="71"/>
  <c r="I20" i="71"/>
  <c r="H20" i="71"/>
  <c r="E20" i="71"/>
  <c r="D20" i="71"/>
  <c r="C20" i="71"/>
  <c r="B20" i="71"/>
  <c r="A20" i="71"/>
  <c r="I19" i="71"/>
  <c r="H19" i="71"/>
  <c r="E19" i="71"/>
  <c r="D19" i="71"/>
  <c r="C19" i="71"/>
  <c r="B19" i="71"/>
  <c r="A19" i="71"/>
  <c r="I18" i="71"/>
  <c r="H18" i="71"/>
  <c r="E18" i="71"/>
  <c r="D18" i="71"/>
  <c r="C18" i="71"/>
  <c r="B18" i="71"/>
  <c r="A18" i="71"/>
  <c r="I17" i="71"/>
  <c r="H17" i="71"/>
  <c r="E17" i="71"/>
  <c r="D17" i="71"/>
  <c r="C17" i="71"/>
  <c r="B17" i="71"/>
  <c r="A17" i="71"/>
  <c r="I16" i="71"/>
  <c r="H16" i="71"/>
  <c r="E16" i="71"/>
  <c r="D16" i="71"/>
  <c r="C16" i="71"/>
  <c r="B16" i="71"/>
  <c r="A16" i="71"/>
  <c r="I15" i="71"/>
  <c r="H15" i="71"/>
  <c r="E15" i="71"/>
  <c r="D15" i="71"/>
  <c r="C15" i="71"/>
  <c r="B15" i="71"/>
  <c r="A15" i="71"/>
  <c r="I14" i="71"/>
  <c r="H14" i="71"/>
  <c r="E14" i="71"/>
  <c r="D14" i="71"/>
  <c r="C14" i="71"/>
  <c r="B14" i="71"/>
  <c r="A14" i="71"/>
  <c r="I13" i="71"/>
  <c r="H13" i="71"/>
  <c r="E13" i="71"/>
  <c r="D13" i="71"/>
  <c r="C13" i="71"/>
  <c r="B13" i="71"/>
  <c r="A13" i="71"/>
  <c r="I12" i="71"/>
  <c r="H12" i="71"/>
  <c r="E12" i="71"/>
  <c r="D12" i="71"/>
  <c r="C12" i="71"/>
  <c r="B12" i="71"/>
  <c r="A12" i="71"/>
  <c r="I11" i="71"/>
  <c r="H11" i="71"/>
  <c r="E11" i="71"/>
  <c r="D11" i="71"/>
  <c r="C11" i="71"/>
  <c r="B11" i="71"/>
  <c r="A11" i="71"/>
  <c r="I10" i="71"/>
  <c r="H10" i="71"/>
  <c r="E10" i="71"/>
  <c r="D10" i="71"/>
  <c r="C10" i="71"/>
  <c r="B10" i="71"/>
  <c r="A10" i="71"/>
  <c r="A7" i="69"/>
  <c r="D2" i="60"/>
  <c r="L5" i="60"/>
  <c r="L6" i="60"/>
  <c r="L7" i="60"/>
  <c r="L8" i="60"/>
  <c r="L9" i="60"/>
  <c r="L10" i="60"/>
  <c r="L11" i="60"/>
  <c r="L12" i="60"/>
  <c r="L13" i="60"/>
  <c r="L14" i="60"/>
  <c r="L15" i="60"/>
  <c r="L16" i="60"/>
  <c r="L17" i="60"/>
  <c r="L18" i="60"/>
  <c r="L19" i="60"/>
  <c r="L20" i="60"/>
  <c r="L21" i="60"/>
  <c r="L22" i="60"/>
  <c r="L23" i="60"/>
  <c r="L24" i="60"/>
  <c r="L25" i="60"/>
  <c r="L26" i="60"/>
  <c r="L27" i="60"/>
  <c r="L28" i="60"/>
  <c r="L29" i="60"/>
  <c r="L30" i="60"/>
  <c r="L31" i="60"/>
  <c r="L4" i="60"/>
  <c r="C179" i="63"/>
  <c r="C2" i="63"/>
  <c r="F257" i="69"/>
  <c r="F273" i="69"/>
  <c r="J148" i="71" l="1"/>
  <c r="F100" i="71"/>
  <c r="F159" i="71"/>
  <c r="F82" i="71"/>
  <c r="G82" i="71" s="1"/>
  <c r="J92" i="71"/>
  <c r="F36" i="71"/>
  <c r="G36" i="71" s="1"/>
  <c r="J80" i="71"/>
  <c r="F69" i="71"/>
  <c r="F168" i="71"/>
  <c r="F206" i="71"/>
  <c r="J217" i="71"/>
  <c r="F220" i="71"/>
  <c r="M11" i="62"/>
  <c r="F12" i="71"/>
  <c r="G12" i="71" s="1"/>
  <c r="F248" i="69"/>
  <c r="F244" i="69"/>
  <c r="F240" i="69"/>
  <c r="F236" i="69"/>
  <c r="F232" i="69"/>
  <c r="F228" i="69"/>
  <c r="F224" i="69"/>
  <c r="F220" i="69"/>
  <c r="F216" i="69"/>
  <c r="F212" i="69"/>
  <c r="F208" i="69"/>
  <c r="F204" i="69"/>
  <c r="F200" i="69"/>
  <c r="F196" i="69"/>
  <c r="F192" i="69"/>
  <c r="F188" i="69"/>
  <c r="F184" i="69"/>
  <c r="F180" i="69"/>
  <c r="F176" i="69"/>
  <c r="F172" i="69"/>
  <c r="F168" i="69"/>
  <c r="F164" i="69"/>
  <c r="F160" i="69"/>
  <c r="F156" i="69"/>
  <c r="F152" i="69"/>
  <c r="F148" i="69"/>
  <c r="F144" i="69"/>
  <c r="F140" i="69"/>
  <c r="F136" i="69"/>
  <c r="F132" i="69"/>
  <c r="F128" i="69"/>
  <c r="F124" i="69"/>
  <c r="F120" i="69"/>
  <c r="F116" i="69"/>
  <c r="F112" i="69"/>
  <c r="F108" i="69"/>
  <c r="F104" i="69"/>
  <c r="F100" i="69"/>
  <c r="F96" i="69"/>
  <c r="F92" i="69"/>
  <c r="F88" i="69"/>
  <c r="F84" i="69"/>
  <c r="F80" i="69"/>
  <c r="F76" i="69"/>
  <c r="F72" i="69"/>
  <c r="F68" i="69"/>
  <c r="F64" i="69"/>
  <c r="F60" i="69"/>
  <c r="F56" i="69"/>
  <c r="F52" i="69"/>
  <c r="F48" i="69"/>
  <c r="F44" i="69"/>
  <c r="F40" i="69"/>
  <c r="F36" i="69"/>
  <c r="F32" i="69"/>
  <c r="F28" i="69"/>
  <c r="F24" i="69"/>
  <c r="F20" i="69"/>
  <c r="F16" i="69"/>
  <c r="F16" i="71"/>
  <c r="G16" i="71" s="1"/>
  <c r="F24" i="71"/>
  <c r="G24" i="71" s="1"/>
  <c r="F32" i="71"/>
  <c r="F40" i="71"/>
  <c r="G40" i="71" s="1"/>
  <c r="K252" i="69"/>
  <c r="F250" i="69"/>
  <c r="F246" i="69"/>
  <c r="F242" i="69"/>
  <c r="F238" i="69"/>
  <c r="F234" i="69"/>
  <c r="F230" i="69"/>
  <c r="F226" i="69"/>
  <c r="F222" i="69"/>
  <c r="F218" i="69"/>
  <c r="F214" i="69"/>
  <c r="F210" i="69"/>
  <c r="F206" i="69"/>
  <c r="F202" i="69"/>
  <c r="F198" i="69"/>
  <c r="F194" i="69"/>
  <c r="F190" i="69"/>
  <c r="F186" i="69"/>
  <c r="F182" i="69"/>
  <c r="F178" i="69"/>
  <c r="F174" i="69"/>
  <c r="F170" i="69"/>
  <c r="F166" i="69"/>
  <c r="F162" i="69"/>
  <c r="F158" i="69"/>
  <c r="F154" i="69"/>
  <c r="F150" i="69"/>
  <c r="F146" i="69"/>
  <c r="F142" i="69"/>
  <c r="F138" i="69"/>
  <c r="F134" i="69"/>
  <c r="F130" i="69"/>
  <c r="F126" i="69"/>
  <c r="F122" i="69"/>
  <c r="F118" i="69"/>
  <c r="F114" i="69"/>
  <c r="F110" i="69"/>
  <c r="F106" i="69"/>
  <c r="F102" i="69"/>
  <c r="F98" i="69"/>
  <c r="F94" i="69"/>
  <c r="F90" i="69"/>
  <c r="F86" i="69"/>
  <c r="F82" i="69"/>
  <c r="F78" i="69"/>
  <c r="F74" i="69"/>
  <c r="F70" i="69"/>
  <c r="F66" i="69"/>
  <c r="F62" i="69"/>
  <c r="F58" i="69"/>
  <c r="F54" i="69"/>
  <c r="F50" i="69"/>
  <c r="F46" i="69"/>
  <c r="F42" i="69"/>
  <c r="F38" i="69"/>
  <c r="F34" i="69"/>
  <c r="F30" i="69"/>
  <c r="F26" i="69"/>
  <c r="F22" i="69"/>
  <c r="F18" i="69"/>
  <c r="F14" i="69"/>
  <c r="J120" i="71"/>
  <c r="J207" i="71"/>
  <c r="F70" i="71"/>
  <c r="G70" i="71" s="1"/>
  <c r="F129" i="71"/>
  <c r="F176" i="71"/>
  <c r="G176" i="71" s="1"/>
  <c r="F48" i="71"/>
  <c r="G48" i="71" s="1"/>
  <c r="F56" i="71"/>
  <c r="G56" i="71" s="1"/>
  <c r="F64" i="71"/>
  <c r="G64" i="71" s="1"/>
  <c r="F84" i="71"/>
  <c r="F157" i="71"/>
  <c r="G157" i="71" s="1"/>
  <c r="I268" i="69"/>
  <c r="I260" i="69"/>
  <c r="I255" i="69"/>
  <c r="I130" i="69"/>
  <c r="I72" i="69"/>
  <c r="I196" i="69"/>
  <c r="I170" i="69"/>
  <c r="I134" i="69"/>
  <c r="I144" i="69"/>
  <c r="I140" i="69"/>
  <c r="I118" i="69"/>
  <c r="I104" i="69"/>
  <c r="I94" i="69"/>
  <c r="I100" i="69"/>
  <c r="I90" i="69"/>
  <c r="I70" i="69"/>
  <c r="I14" i="69"/>
  <c r="J113" i="71"/>
  <c r="J156" i="71"/>
  <c r="J162" i="71"/>
  <c r="J224" i="71"/>
  <c r="J163" i="71"/>
  <c r="J193" i="71"/>
  <c r="F74" i="71"/>
  <c r="G74" i="71" s="1"/>
  <c r="F103" i="71"/>
  <c r="G103" i="71" s="1"/>
  <c r="F122" i="71"/>
  <c r="G122" i="71" s="1"/>
  <c r="F148" i="71"/>
  <c r="L148" i="71" s="1"/>
  <c r="M148" i="71" s="1"/>
  <c r="J97" i="71"/>
  <c r="J14" i="71"/>
  <c r="J41" i="71"/>
  <c r="J42" i="71"/>
  <c r="J46" i="71"/>
  <c r="J62" i="71"/>
  <c r="F80" i="71"/>
  <c r="F105" i="71"/>
  <c r="G105" i="71" s="1"/>
  <c r="F117" i="71"/>
  <c r="G117" i="71" s="1"/>
  <c r="F143" i="71"/>
  <c r="G143" i="71" s="1"/>
  <c r="F173" i="71"/>
  <c r="G173" i="71" s="1"/>
  <c r="F19" i="71"/>
  <c r="G19" i="71" s="1"/>
  <c r="J25" i="71"/>
  <c r="F43" i="71"/>
  <c r="G43" i="71" s="1"/>
  <c r="F47" i="71"/>
  <c r="G47" i="71" s="1"/>
  <c r="F11" i="71"/>
  <c r="G11" i="71" s="1"/>
  <c r="F17" i="71"/>
  <c r="G17" i="71" s="1"/>
  <c r="F37" i="71"/>
  <c r="G37" i="71" s="1"/>
  <c r="F41" i="71"/>
  <c r="F42" i="71"/>
  <c r="G42" i="71" s="1"/>
  <c r="F45" i="71"/>
  <c r="G45" i="71" s="1"/>
  <c r="F50" i="71"/>
  <c r="G50" i="71" s="1"/>
  <c r="F53" i="71"/>
  <c r="G53" i="71" s="1"/>
  <c r="F57" i="71"/>
  <c r="G57" i="71" s="1"/>
  <c r="J63" i="71"/>
  <c r="J72" i="71"/>
  <c r="J76" i="71"/>
  <c r="F78" i="71"/>
  <c r="G78" i="71" s="1"/>
  <c r="J84" i="71"/>
  <c r="J73" i="71"/>
  <c r="F86" i="71"/>
  <c r="G86" i="71" s="1"/>
  <c r="F90" i="71"/>
  <c r="G90" i="71" s="1"/>
  <c r="F91" i="71"/>
  <c r="G91" i="71" s="1"/>
  <c r="J100" i="71"/>
  <c r="L100" i="71" s="1"/>
  <c r="M100" i="71" s="1"/>
  <c r="F102" i="71"/>
  <c r="G102" i="71" s="1"/>
  <c r="J105" i="71"/>
  <c r="J109" i="71"/>
  <c r="J117" i="71"/>
  <c r="F124" i="71"/>
  <c r="G124" i="71" s="1"/>
  <c r="J126" i="71"/>
  <c r="J131" i="71"/>
  <c r="J135" i="71"/>
  <c r="J139" i="71"/>
  <c r="L139" i="71" s="1"/>
  <c r="M139" i="71" s="1"/>
  <c r="F141" i="71"/>
  <c r="G141" i="71" s="1"/>
  <c r="F145" i="71"/>
  <c r="G145" i="71" s="1"/>
  <c r="F150" i="71"/>
  <c r="G150" i="71" s="1"/>
  <c r="J152" i="71"/>
  <c r="J153" i="71"/>
  <c r="F154" i="71"/>
  <c r="G154" i="71" s="1"/>
  <c r="F158" i="71"/>
  <c r="J167" i="71"/>
  <c r="F170" i="71"/>
  <c r="J173" i="71"/>
  <c r="F177" i="71"/>
  <c r="G177" i="71" s="1"/>
  <c r="J188" i="71"/>
  <c r="J189" i="71"/>
  <c r="J199" i="71"/>
  <c r="J209" i="71"/>
  <c r="F215" i="71"/>
  <c r="F219" i="71"/>
  <c r="J221" i="71"/>
  <c r="F185" i="71"/>
  <c r="J190" i="71"/>
  <c r="F196" i="71"/>
  <c r="F211" i="71"/>
  <c r="J75" i="71"/>
  <c r="F77" i="71"/>
  <c r="G77" i="71" s="1"/>
  <c r="J79" i="71"/>
  <c r="J82" i="71"/>
  <c r="L82" i="71" s="1"/>
  <c r="M82" i="71" s="1"/>
  <c r="J83" i="71"/>
  <c r="F85" i="71"/>
  <c r="G85" i="71" s="1"/>
  <c r="J87" i="71"/>
  <c r="F88" i="71"/>
  <c r="G88" i="71" s="1"/>
  <c r="F89" i="71"/>
  <c r="G89" i="71" s="1"/>
  <c r="J99" i="71"/>
  <c r="F101" i="71"/>
  <c r="G101" i="71" s="1"/>
  <c r="J103" i="71"/>
  <c r="J108" i="71"/>
  <c r="F110" i="71"/>
  <c r="G110" i="71" s="1"/>
  <c r="J112" i="71"/>
  <c r="F123" i="71"/>
  <c r="G123" i="71" s="1"/>
  <c r="J125" i="71"/>
  <c r="F128" i="71"/>
  <c r="G128" i="71" s="1"/>
  <c r="J130" i="71"/>
  <c r="J138" i="71"/>
  <c r="F140" i="71"/>
  <c r="G140" i="71" s="1"/>
  <c r="J142" i="71"/>
  <c r="F144" i="71"/>
  <c r="G144" i="71" s="1"/>
  <c r="J146" i="71"/>
  <c r="F149" i="71"/>
  <c r="G149" i="71" s="1"/>
  <c r="J151" i="71"/>
  <c r="F153" i="71"/>
  <c r="J160" i="71"/>
  <c r="F164" i="71"/>
  <c r="G164" i="71" s="1"/>
  <c r="J165" i="71"/>
  <c r="J166" i="71"/>
  <c r="F169" i="71"/>
  <c r="G169" i="71" s="1"/>
  <c r="J171" i="71"/>
  <c r="F180" i="71"/>
  <c r="G180" i="71" s="1"/>
  <c r="F214" i="71"/>
  <c r="F104" i="71"/>
  <c r="F172" i="71"/>
  <c r="F201" i="71"/>
  <c r="I253" i="69"/>
  <c r="F38" i="71"/>
  <c r="G38" i="71" s="1"/>
  <c r="J64" i="71"/>
  <c r="L64" i="71" s="1"/>
  <c r="M64" i="71" s="1"/>
  <c r="F71" i="71"/>
  <c r="G71" i="71" s="1"/>
  <c r="J168" i="71"/>
  <c r="G32" i="71"/>
  <c r="J10" i="71"/>
  <c r="F13" i="71"/>
  <c r="G13" i="71" s="1"/>
  <c r="F20" i="71"/>
  <c r="G20" i="71" s="1"/>
  <c r="J26" i="71"/>
  <c r="F28" i="71"/>
  <c r="G28" i="71" s="1"/>
  <c r="J30" i="71"/>
  <c r="J38" i="71"/>
  <c r="J104" i="71"/>
  <c r="F147" i="71"/>
  <c r="J161" i="71"/>
  <c r="F163" i="71"/>
  <c r="F195" i="71"/>
  <c r="L195" i="71" s="1"/>
  <c r="M195" i="71" s="1"/>
  <c r="J200" i="71"/>
  <c r="J212" i="71"/>
  <c r="L212" i="71" s="1"/>
  <c r="M212" i="71" s="1"/>
  <c r="J17" i="71"/>
  <c r="J37" i="71"/>
  <c r="F39" i="71"/>
  <c r="G39" i="71" s="1"/>
  <c r="J45" i="71"/>
  <c r="F51" i="71"/>
  <c r="G51" i="71" s="1"/>
  <c r="J61" i="71"/>
  <c r="I267" i="69"/>
  <c r="I265" i="69"/>
  <c r="I263" i="69"/>
  <c r="I256" i="69"/>
  <c r="I254" i="69"/>
  <c r="I228" i="69"/>
  <c r="I210" i="69"/>
  <c r="I202" i="69"/>
  <c r="I195" i="69"/>
  <c r="I193" i="69"/>
  <c r="I191" i="69"/>
  <c r="I185" i="69"/>
  <c r="I181" i="69"/>
  <c r="I179" i="69"/>
  <c r="I177" i="69"/>
  <c r="I175" i="69"/>
  <c r="I167" i="69"/>
  <c r="I161" i="69"/>
  <c r="I159" i="69"/>
  <c r="I151" i="69"/>
  <c r="I149" i="69"/>
  <c r="I147" i="69"/>
  <c r="I139" i="69"/>
  <c r="I137" i="69"/>
  <c r="I135" i="69"/>
  <c r="I131" i="69"/>
  <c r="I129" i="69"/>
  <c r="I127" i="69"/>
  <c r="I121" i="69"/>
  <c r="I119" i="69"/>
  <c r="I115" i="69"/>
  <c r="I113" i="69"/>
  <c r="I111" i="69"/>
  <c r="I109" i="69"/>
  <c r="I105" i="69"/>
  <c r="I103" i="69"/>
  <c r="I101" i="69"/>
  <c r="I97" i="69"/>
  <c r="I95" i="69"/>
  <c r="I93" i="69"/>
  <c r="I89" i="69"/>
  <c r="I87" i="69"/>
  <c r="I81" i="69"/>
  <c r="I79" i="69"/>
  <c r="I77" i="69"/>
  <c r="I73" i="69"/>
  <c r="I69" i="69"/>
  <c r="I67" i="69"/>
  <c r="I65" i="69"/>
  <c r="I63" i="69"/>
  <c r="I61" i="69"/>
  <c r="I57" i="69"/>
  <c r="I55" i="69"/>
  <c r="I53" i="69"/>
  <c r="I51" i="69"/>
  <c r="I49" i="69"/>
  <c r="I47" i="69"/>
  <c r="I45" i="69"/>
  <c r="I43" i="69"/>
  <c r="I41" i="69"/>
  <c r="I37" i="69"/>
  <c r="I35" i="69"/>
  <c r="I33" i="69"/>
  <c r="I31" i="69"/>
  <c r="I29" i="69"/>
  <c r="I27" i="69"/>
  <c r="I25" i="69"/>
  <c r="I23" i="69"/>
  <c r="I21" i="69"/>
  <c r="I19" i="69"/>
  <c r="I17" i="69"/>
  <c r="I279" i="69"/>
  <c r="I266" i="69"/>
  <c r="I262" i="69"/>
  <c r="I224" i="69"/>
  <c r="I237" i="69"/>
  <c r="I221" i="69"/>
  <c r="I213" i="69"/>
  <c r="I205" i="69"/>
  <c r="I184" i="69"/>
  <c r="I182" i="69"/>
  <c r="I180" i="69"/>
  <c r="I168" i="69"/>
  <c r="I164" i="69"/>
  <c r="I162" i="69"/>
  <c r="I160" i="69"/>
  <c r="I152" i="69"/>
  <c r="I148" i="69"/>
  <c r="I142" i="69"/>
  <c r="I136" i="69"/>
  <c r="I132" i="69"/>
  <c r="I120" i="69"/>
  <c r="I112" i="69"/>
  <c r="I96" i="69"/>
  <c r="I92" i="69"/>
  <c r="I88" i="69"/>
  <c r="I86" i="69"/>
  <c r="I84" i="69"/>
  <c r="I80" i="69"/>
  <c r="I78" i="69"/>
  <c r="I76" i="69"/>
  <c r="I68" i="69"/>
  <c r="I64" i="69"/>
  <c r="I52" i="69"/>
  <c r="I40" i="69"/>
  <c r="I38" i="69"/>
  <c r="I36" i="69"/>
  <c r="I34" i="69"/>
  <c r="I30" i="69"/>
  <c r="I24" i="69"/>
  <c r="I22" i="69"/>
  <c r="I20" i="69"/>
  <c r="I16" i="69"/>
  <c r="I282" i="69"/>
  <c r="I271" i="69"/>
  <c r="I258" i="69"/>
  <c r="I281" i="69"/>
  <c r="I277" i="69"/>
  <c r="I275" i="69"/>
  <c r="I273" i="69"/>
  <c r="I274" i="69"/>
  <c r="I257" i="69"/>
  <c r="I278" i="69"/>
  <c r="I276" i="69"/>
  <c r="I270" i="69"/>
  <c r="I264" i="69"/>
  <c r="F266" i="69"/>
  <c r="F270" i="69"/>
  <c r="F274" i="69"/>
  <c r="F276" i="69"/>
  <c r="F13" i="69"/>
  <c r="I145" i="69"/>
  <c r="I125" i="69"/>
  <c r="I83" i="69"/>
  <c r="I215" i="69"/>
  <c r="I117" i="69"/>
  <c r="I71" i="69"/>
  <c r="I171" i="69"/>
  <c r="I143" i="69"/>
  <c r="I75" i="69"/>
  <c r="I203" i="69"/>
  <c r="F254" i="69"/>
  <c r="F256" i="69"/>
  <c r="F258" i="69"/>
  <c r="F260" i="69"/>
  <c r="F262" i="69"/>
  <c r="F264" i="69"/>
  <c r="F268" i="69"/>
  <c r="F272" i="69"/>
  <c r="F278" i="69"/>
  <c r="F253" i="69"/>
  <c r="F259" i="69"/>
  <c r="F263" i="69"/>
  <c r="F265" i="69"/>
  <c r="F267" i="69"/>
  <c r="F275" i="69"/>
  <c r="F277" i="69"/>
  <c r="F279" i="69"/>
  <c r="F255" i="69"/>
  <c r="F280" i="69"/>
  <c r="F282" i="69"/>
  <c r="I102" i="69"/>
  <c r="D12" i="69"/>
  <c r="I39" i="69"/>
  <c r="I269" i="69"/>
  <c r="I166" i="69"/>
  <c r="I283" i="69"/>
  <c r="L252" i="69"/>
  <c r="I235" i="69"/>
  <c r="I174" i="69"/>
  <c r="I158" i="69"/>
  <c r="I154" i="69"/>
  <c r="I138" i="69"/>
  <c r="I126" i="69"/>
  <c r="I122" i="69"/>
  <c r="I114" i="69"/>
  <c r="I106" i="69"/>
  <c r="I98" i="69"/>
  <c r="I74" i="69"/>
  <c r="I198" i="69"/>
  <c r="I157" i="69"/>
  <c r="I91" i="69"/>
  <c r="I59" i="69"/>
  <c r="I13" i="69"/>
  <c r="I192" i="69"/>
  <c r="I153" i="69"/>
  <c r="I108" i="69"/>
  <c r="I26" i="69"/>
  <c r="G12" i="69"/>
  <c r="G84" i="71"/>
  <c r="I48" i="69"/>
  <c r="I199" i="69"/>
  <c r="I56" i="69"/>
  <c r="I272" i="69"/>
  <c r="I133" i="69"/>
  <c r="I116" i="69"/>
  <c r="I44" i="69"/>
  <c r="I204" i="69"/>
  <c r="I155" i="69"/>
  <c r="I146" i="69"/>
  <c r="I141" i="69"/>
  <c r="I85" i="69"/>
  <c r="I82" i="69"/>
  <c r="I32" i="69"/>
  <c r="I28" i="69"/>
  <c r="I280" i="69"/>
  <c r="C1" i="63"/>
  <c r="I211" i="69"/>
  <c r="I223" i="69"/>
  <c r="I99" i="69"/>
  <c r="F175" i="71"/>
  <c r="G175" i="71" s="1"/>
  <c r="I236" i="69"/>
  <c r="F34" i="71"/>
  <c r="G34" i="71" s="1"/>
  <c r="J35" i="71"/>
  <c r="J36" i="71"/>
  <c r="L36" i="71" s="1"/>
  <c r="M36" i="71" s="1"/>
  <c r="J39" i="71"/>
  <c r="J40" i="71"/>
  <c r="J43" i="71"/>
  <c r="J59" i="71"/>
  <c r="F62" i="71"/>
  <c r="G62" i="71" s="1"/>
  <c r="J77" i="71"/>
  <c r="L77" i="71" s="1"/>
  <c r="M77" i="71" s="1"/>
  <c r="F96" i="71"/>
  <c r="G96" i="71" s="1"/>
  <c r="J98" i="71"/>
  <c r="J101" i="71"/>
  <c r="J114" i="71"/>
  <c r="J118" i="71"/>
  <c r="J140" i="71"/>
  <c r="J141" i="71"/>
  <c r="J158" i="71"/>
  <c r="F162" i="71"/>
  <c r="J164" i="71"/>
  <c r="J169" i="71"/>
  <c r="J69" i="71"/>
  <c r="J127" i="71"/>
  <c r="J174" i="71"/>
  <c r="F225" i="71"/>
  <c r="F97" i="71"/>
  <c r="G97" i="71" s="1"/>
  <c r="F271" i="69"/>
  <c r="F281" i="69"/>
  <c r="F283" i="69"/>
  <c r="I42" i="69"/>
  <c r="I110" i="69"/>
  <c r="I128" i="69"/>
  <c r="I169" i="69"/>
  <c r="I173" i="69"/>
  <c r="J210" i="71"/>
  <c r="J187" i="71"/>
  <c r="J214" i="71"/>
  <c r="F200" i="71"/>
  <c r="F75" i="71"/>
  <c r="F166" i="71"/>
  <c r="F187" i="71"/>
  <c r="J176" i="71"/>
  <c r="J205" i="71"/>
  <c r="F79" i="71"/>
  <c r="G79" i="71" s="1"/>
  <c r="J85" i="71"/>
  <c r="F99" i="71"/>
  <c r="J54" i="71"/>
  <c r="F171" i="71"/>
  <c r="J191" i="71"/>
  <c r="F193" i="71"/>
  <c r="J201" i="71"/>
  <c r="F217" i="71"/>
  <c r="L217" i="71" s="1"/>
  <c r="M217" i="71" s="1"/>
  <c r="J220" i="71"/>
  <c r="L220" i="71" s="1"/>
  <c r="M220" i="71" s="1"/>
  <c r="F224" i="71"/>
  <c r="J225" i="71"/>
  <c r="J102" i="71"/>
  <c r="F106" i="71"/>
  <c r="G106" i="71" s="1"/>
  <c r="J107" i="71"/>
  <c r="F113" i="71"/>
  <c r="J159" i="71"/>
  <c r="L159" i="71" s="1"/>
  <c r="M159" i="71" s="1"/>
  <c r="F29" i="71"/>
  <c r="G29" i="71" s="1"/>
  <c r="J31" i="71"/>
  <c r="J60" i="71"/>
  <c r="J155" i="71"/>
  <c r="J204" i="71"/>
  <c r="F121" i="71"/>
  <c r="F83" i="71"/>
  <c r="G83" i="71" s="1"/>
  <c r="J86" i="71"/>
  <c r="J90" i="71"/>
  <c r="F92" i="71"/>
  <c r="G92" i="71" s="1"/>
  <c r="J95" i="71"/>
  <c r="F130" i="71"/>
  <c r="F146" i="71"/>
  <c r="J157" i="71"/>
  <c r="L157" i="71" s="1"/>
  <c r="M157" i="71" s="1"/>
  <c r="J197" i="71"/>
  <c r="F183" i="71"/>
  <c r="F184" i="71"/>
  <c r="F202" i="71"/>
  <c r="J206" i="71"/>
  <c r="F26" i="71"/>
  <c r="G26" i="71" s="1"/>
  <c r="J49" i="71"/>
  <c r="J58" i="71"/>
  <c r="F188" i="71"/>
  <c r="J147" i="71"/>
  <c r="J202" i="71"/>
  <c r="G100" i="71"/>
  <c r="F15" i="71"/>
  <c r="G15" i="71" s="1"/>
  <c r="F23" i="71"/>
  <c r="G23" i="71" s="1"/>
  <c r="J47" i="71"/>
  <c r="F52" i="71"/>
  <c r="G52" i="71" s="1"/>
  <c r="J55" i="71"/>
  <c r="F63" i="71"/>
  <c r="F67" i="71"/>
  <c r="G67" i="71" s="1"/>
  <c r="J106" i="71"/>
  <c r="J119" i="71"/>
  <c r="J129" i="71"/>
  <c r="J208" i="71"/>
  <c r="F59" i="71"/>
  <c r="G59" i="71" s="1"/>
  <c r="F60" i="71"/>
  <c r="G60" i="71" s="1"/>
  <c r="F115" i="71"/>
  <c r="G115" i="71" s="1"/>
  <c r="F137" i="71"/>
  <c r="J172" i="71"/>
  <c r="F203" i="71"/>
  <c r="L203" i="71" s="1"/>
  <c r="M203" i="71" s="1"/>
  <c r="J16" i="71"/>
  <c r="L16" i="71" s="1"/>
  <c r="M16" i="71" s="1"/>
  <c r="J20" i="71"/>
  <c r="F22" i="71"/>
  <c r="G22" i="71" s="1"/>
  <c r="J24" i="71"/>
  <c r="F27" i="71"/>
  <c r="J29" i="71"/>
  <c r="F35" i="71"/>
  <c r="G35" i="71" s="1"/>
  <c r="F49" i="71"/>
  <c r="J68" i="71"/>
  <c r="J128" i="71"/>
  <c r="J132" i="71"/>
  <c r="J136" i="71"/>
  <c r="F138" i="71"/>
  <c r="J145" i="71"/>
  <c r="J150" i="71"/>
  <c r="J154" i="71"/>
  <c r="F165" i="71"/>
  <c r="J177" i="71"/>
  <c r="J178" i="71"/>
  <c r="J194" i="71"/>
  <c r="F198" i="71"/>
  <c r="G198" i="71" s="1"/>
  <c r="F207" i="71"/>
  <c r="F209" i="71"/>
  <c r="G209" i="71" s="1"/>
  <c r="J215" i="71"/>
  <c r="F216" i="71"/>
  <c r="L216" i="71" s="1"/>
  <c r="M216" i="71" s="1"/>
  <c r="J219" i="71"/>
  <c r="J223" i="71"/>
  <c r="J121" i="71"/>
  <c r="F127" i="71"/>
  <c r="F174" i="71"/>
  <c r="J182" i="71"/>
  <c r="L182" i="71" s="1"/>
  <c r="M182" i="71" s="1"/>
  <c r="J184" i="71"/>
  <c r="J185" i="71"/>
  <c r="F190" i="71"/>
  <c r="J196" i="71"/>
  <c r="F210" i="71"/>
  <c r="J211" i="71"/>
  <c r="J27" i="71"/>
  <c r="J48" i="71"/>
  <c r="J52" i="71"/>
  <c r="F54" i="71"/>
  <c r="F55" i="71"/>
  <c r="J57" i="71"/>
  <c r="F72" i="71"/>
  <c r="G72" i="71" s="1"/>
  <c r="F73" i="71"/>
  <c r="J88" i="71"/>
  <c r="F95" i="71"/>
  <c r="J110" i="71"/>
  <c r="F112" i="71"/>
  <c r="J116" i="71"/>
  <c r="F132" i="71"/>
  <c r="J133" i="71"/>
  <c r="J134" i="71"/>
  <c r="F135" i="71"/>
  <c r="G135" i="71" s="1"/>
  <c r="F136" i="71"/>
  <c r="G136" i="71" s="1"/>
  <c r="J175" i="71"/>
  <c r="J192" i="71"/>
  <c r="J44" i="71"/>
  <c r="J50" i="71"/>
  <c r="J65" i="71"/>
  <c r="J67" i="71"/>
  <c r="J71" i="71"/>
  <c r="F197" i="71"/>
  <c r="G197" i="71" s="1"/>
  <c r="F208" i="71"/>
  <c r="J15" i="71"/>
  <c r="J18" i="71"/>
  <c r="F21" i="71"/>
  <c r="G21" i="71" s="1"/>
  <c r="F25" i="71"/>
  <c r="G25" i="71" s="1"/>
  <c r="J91" i="71"/>
  <c r="F116" i="71"/>
  <c r="G116" i="71" s="1"/>
  <c r="J122" i="71"/>
  <c r="J144" i="71"/>
  <c r="F155" i="71"/>
  <c r="G155" i="71" s="1"/>
  <c r="J186" i="71"/>
  <c r="J53" i="71"/>
  <c r="J66" i="71"/>
  <c r="J74" i="71"/>
  <c r="J78" i="71"/>
  <c r="F81" i="71"/>
  <c r="G81" i="71" s="1"/>
  <c r="J89" i="71"/>
  <c r="L89" i="71" s="1"/>
  <c r="M89" i="71" s="1"/>
  <c r="J96" i="71"/>
  <c r="J123" i="71"/>
  <c r="F125" i="71"/>
  <c r="L125" i="71" s="1"/>
  <c r="M125" i="71" s="1"/>
  <c r="F126" i="71"/>
  <c r="F134" i="71"/>
  <c r="G134" i="71" s="1"/>
  <c r="J137" i="71"/>
  <c r="J143" i="71"/>
  <c r="J149" i="71"/>
  <c r="J170" i="71"/>
  <c r="J180" i="71"/>
  <c r="F181" i="71"/>
  <c r="J198" i="71"/>
  <c r="F199" i="71"/>
  <c r="F204" i="71"/>
  <c r="F46" i="71"/>
  <c r="J81" i="71"/>
  <c r="F93" i="71"/>
  <c r="J124" i="71"/>
  <c r="J183" i="71"/>
  <c r="J11" i="71"/>
  <c r="J12" i="71"/>
  <c r="F18" i="71"/>
  <c r="G18" i="71" s="1"/>
  <c r="J21" i="71"/>
  <c r="J22" i="71"/>
  <c r="J23" i="71"/>
  <c r="J28" i="71"/>
  <c r="F31" i="71"/>
  <c r="G31" i="71" s="1"/>
  <c r="J32" i="71"/>
  <c r="J33" i="71"/>
  <c r="J56" i="71"/>
  <c r="F58" i="71"/>
  <c r="F61" i="71"/>
  <c r="F68" i="71"/>
  <c r="G68" i="71" s="1"/>
  <c r="J70" i="71"/>
  <c r="J93" i="71"/>
  <c r="F94" i="71"/>
  <c r="F108" i="71"/>
  <c r="F109" i="71"/>
  <c r="G109" i="71" s="1"/>
  <c r="J111" i="71"/>
  <c r="F131" i="71"/>
  <c r="F152" i="71"/>
  <c r="F160" i="71"/>
  <c r="F189" i="71"/>
  <c r="F191" i="71"/>
  <c r="F221" i="71"/>
  <c r="F223" i="71"/>
  <c r="F186" i="71"/>
  <c r="F213" i="71"/>
  <c r="F218" i="71"/>
  <c r="L218" i="71" s="1"/>
  <c r="M218" i="71" s="1"/>
  <c r="J34" i="71"/>
  <c r="J94" i="71"/>
  <c r="F192" i="71"/>
  <c r="F161" i="71"/>
  <c r="F179" i="71"/>
  <c r="J213" i="71"/>
  <c r="F66" i="71"/>
  <c r="I60" i="69"/>
  <c r="I259" i="69"/>
  <c r="F10" i="71"/>
  <c r="D9" i="71"/>
  <c r="F87" i="71"/>
  <c r="F111" i="71"/>
  <c r="F118" i="71"/>
  <c r="F119" i="71"/>
  <c r="F120" i="71"/>
  <c r="L120" i="71" s="1"/>
  <c r="M120" i="71" s="1"/>
  <c r="J13" i="71"/>
  <c r="H9" i="71"/>
  <c r="C9" i="71"/>
  <c r="J19" i="71"/>
  <c r="I9" i="71"/>
  <c r="F167" i="71"/>
  <c r="F205" i="71"/>
  <c r="F30" i="71"/>
  <c r="G30" i="71" s="1"/>
  <c r="I123" i="69"/>
  <c r="F76" i="71"/>
  <c r="J115" i="71"/>
  <c r="F142" i="71"/>
  <c r="J179" i="71"/>
  <c r="E12" i="69"/>
  <c r="F14" i="71"/>
  <c r="G14" i="71" s="1"/>
  <c r="E9" i="71"/>
  <c r="F107" i="71"/>
  <c r="F114" i="71"/>
  <c r="I261" i="69"/>
  <c r="F261" i="69"/>
  <c r="F98" i="71"/>
  <c r="F44" i="71"/>
  <c r="J51" i="71"/>
  <c r="F151" i="71"/>
  <c r="F156" i="71"/>
  <c r="J181" i="71"/>
  <c r="J222" i="71"/>
  <c r="L222" i="71" s="1"/>
  <c r="F33" i="71"/>
  <c r="F65" i="71"/>
  <c r="F133" i="71"/>
  <c r="F194" i="71"/>
  <c r="L180" i="71" l="1"/>
  <c r="M180" i="71" s="1"/>
  <c r="L219" i="71"/>
  <c r="M219" i="71" s="1"/>
  <c r="L177" i="71"/>
  <c r="M177" i="71" s="1"/>
  <c r="L37" i="71"/>
  <c r="M37" i="71" s="1"/>
  <c r="L84" i="71"/>
  <c r="M84" i="71" s="1"/>
  <c r="L196" i="71"/>
  <c r="L129" i="71"/>
  <c r="M129" i="71" s="1"/>
  <c r="L80" i="71"/>
  <c r="M80" i="71" s="1"/>
  <c r="L47" i="71"/>
  <c r="M47" i="71" s="1"/>
  <c r="L40" i="71"/>
  <c r="M40" i="71" s="1"/>
  <c r="L122" i="71"/>
  <c r="M122" i="71" s="1"/>
  <c r="L162" i="71"/>
  <c r="M162" i="71" s="1"/>
  <c r="L176" i="71"/>
  <c r="M176" i="71" s="1"/>
  <c r="L115" i="71"/>
  <c r="M115" i="71" s="1"/>
  <c r="L56" i="71"/>
  <c r="M56" i="71" s="1"/>
  <c r="L17" i="71"/>
  <c r="M17" i="71" s="1"/>
  <c r="L48" i="71"/>
  <c r="M48" i="71" s="1"/>
  <c r="L117" i="71"/>
  <c r="M117" i="71" s="1"/>
  <c r="L156" i="71"/>
  <c r="M156" i="71" s="1"/>
  <c r="L150" i="71"/>
  <c r="M150" i="71" s="1"/>
  <c r="L50" i="71"/>
  <c r="M50" i="71" s="1"/>
  <c r="L206" i="71"/>
  <c r="L124" i="71"/>
  <c r="M124" i="71" s="1"/>
  <c r="G148" i="71"/>
  <c r="L200" i="71"/>
  <c r="M200" i="71" s="1"/>
  <c r="L69" i="71"/>
  <c r="M69" i="71" s="1"/>
  <c r="L168" i="71"/>
  <c r="M168" i="71" s="1"/>
  <c r="L32" i="71"/>
  <c r="M32" i="71" s="1"/>
  <c r="L126" i="71"/>
  <c r="M126" i="71" s="1"/>
  <c r="L90" i="71"/>
  <c r="M90" i="71" s="1"/>
  <c r="G80" i="71"/>
  <c r="L42" i="71"/>
  <c r="M42" i="71" s="1"/>
  <c r="L24" i="71"/>
  <c r="M24" i="71" s="1"/>
  <c r="L214" i="71"/>
  <c r="M214" i="71" s="1"/>
  <c r="L76" i="71"/>
  <c r="M76" i="71" s="1"/>
  <c r="L143" i="71"/>
  <c r="M143" i="71" s="1"/>
  <c r="L102" i="71"/>
  <c r="M102" i="71" s="1"/>
  <c r="L19" i="71"/>
  <c r="L70" i="71"/>
  <c r="M70" i="71" s="1"/>
  <c r="L78" i="71"/>
  <c r="L199" i="71"/>
  <c r="M199" i="71" s="1"/>
  <c r="L74" i="71"/>
  <c r="M74" i="71" s="1"/>
  <c r="L144" i="71"/>
  <c r="M144" i="71" s="1"/>
  <c r="L224" i="71"/>
  <c r="M224" i="71" s="1"/>
  <c r="L105" i="71"/>
  <c r="M105" i="71" s="1"/>
  <c r="I107" i="69"/>
  <c r="L107" i="71"/>
  <c r="M107" i="71" s="1"/>
  <c r="L170" i="71"/>
  <c r="M170" i="71" s="1"/>
  <c r="L45" i="71"/>
  <c r="M45" i="71" s="1"/>
  <c r="L210" i="71"/>
  <c r="M210" i="71" s="1"/>
  <c r="L167" i="71"/>
  <c r="M167" i="71" s="1"/>
  <c r="L41" i="71"/>
  <c r="M41" i="71" s="1"/>
  <c r="L190" i="71"/>
  <c r="M190" i="71" s="1"/>
  <c r="L114" i="71"/>
  <c r="M114" i="71" s="1"/>
  <c r="L205" i="71"/>
  <c r="M205" i="71" s="1"/>
  <c r="L153" i="71"/>
  <c r="M153" i="71" s="1"/>
  <c r="L67" i="71"/>
  <c r="M67" i="71" s="1"/>
  <c r="L96" i="71"/>
  <c r="M96" i="71" s="1"/>
  <c r="L155" i="71"/>
  <c r="M155" i="71" s="1"/>
  <c r="L141" i="71"/>
  <c r="M141" i="71" s="1"/>
  <c r="L101" i="71"/>
  <c r="M101" i="71" s="1"/>
  <c r="L193" i="71"/>
  <c r="M193" i="71" s="1"/>
  <c r="G252" i="69"/>
  <c r="G11" i="69" s="1"/>
  <c r="L208" i="71"/>
  <c r="M208" i="71" s="1"/>
  <c r="L174" i="71"/>
  <c r="M174" i="71" s="1"/>
  <c r="L171" i="71"/>
  <c r="M171" i="71" s="1"/>
  <c r="L79" i="71"/>
  <c r="M79" i="71" s="1"/>
  <c r="L75" i="71"/>
  <c r="M75" i="71" s="1"/>
  <c r="L112" i="71"/>
  <c r="M112" i="71" s="1"/>
  <c r="L166" i="71"/>
  <c r="M166" i="71" s="1"/>
  <c r="L163" i="71"/>
  <c r="M163" i="71" s="1"/>
  <c r="L87" i="71"/>
  <c r="M87" i="71" s="1"/>
  <c r="L194" i="71"/>
  <c r="M194" i="71" s="1"/>
  <c r="L66" i="71"/>
  <c r="M66" i="71" s="1"/>
  <c r="L165" i="71"/>
  <c r="M165" i="71" s="1"/>
  <c r="L52" i="71"/>
  <c r="M52" i="71" s="1"/>
  <c r="L185" i="71"/>
  <c r="M185" i="71" s="1"/>
  <c r="L39" i="71"/>
  <c r="M39" i="71" s="1"/>
  <c r="G41" i="71"/>
  <c r="L43" i="71"/>
  <c r="M43" i="71" s="1"/>
  <c r="L173" i="71"/>
  <c r="M173" i="71" s="1"/>
  <c r="L53" i="71"/>
  <c r="M53" i="71" s="1"/>
  <c r="L86" i="71"/>
  <c r="M86" i="71" s="1"/>
  <c r="L110" i="71"/>
  <c r="M110" i="71" s="1"/>
  <c r="L128" i="71"/>
  <c r="M128" i="71" s="1"/>
  <c r="L85" i="71"/>
  <c r="M85" i="71" s="1"/>
  <c r="L103" i="71"/>
  <c r="M103" i="71" s="1"/>
  <c r="L15" i="71"/>
  <c r="M15" i="71" s="1"/>
  <c r="L175" i="71"/>
  <c r="M175" i="71" s="1"/>
  <c r="L23" i="71"/>
  <c r="M23" i="71" s="1"/>
  <c r="G162" i="71"/>
  <c r="L127" i="71"/>
  <c r="M127" i="71" s="1"/>
  <c r="L59" i="71"/>
  <c r="M59" i="71" s="1"/>
  <c r="L158" i="71"/>
  <c r="M158" i="71" s="1"/>
  <c r="L172" i="71"/>
  <c r="M172" i="71" s="1"/>
  <c r="L183" i="71"/>
  <c r="M183" i="71" s="1"/>
  <c r="L225" i="71"/>
  <c r="M225" i="71" s="1"/>
  <c r="L201" i="71"/>
  <c r="M201" i="71" s="1"/>
  <c r="L121" i="71"/>
  <c r="M121" i="71" s="1"/>
  <c r="L211" i="71"/>
  <c r="M211" i="71" s="1"/>
  <c r="L147" i="71"/>
  <c r="M147" i="71" s="1"/>
  <c r="L97" i="71"/>
  <c r="M97" i="71" s="1"/>
  <c r="L34" i="71"/>
  <c r="M34" i="71" s="1"/>
  <c r="L28" i="71"/>
  <c r="M28" i="71" s="1"/>
  <c r="L215" i="71"/>
  <c r="M215" i="71" s="1"/>
  <c r="L164" i="71"/>
  <c r="M164" i="71" s="1"/>
  <c r="L140" i="71"/>
  <c r="M140" i="71" s="1"/>
  <c r="L13" i="71"/>
  <c r="M13" i="71" s="1"/>
  <c r="L88" i="71"/>
  <c r="M88" i="71" s="1"/>
  <c r="L198" i="71"/>
  <c r="M198" i="71" s="1"/>
  <c r="L184" i="71"/>
  <c r="M184" i="71" s="1"/>
  <c r="L154" i="71"/>
  <c r="M154" i="71" s="1"/>
  <c r="L118" i="71"/>
  <c r="M118" i="71" s="1"/>
  <c r="L204" i="71"/>
  <c r="M204" i="71" s="1"/>
  <c r="L123" i="71"/>
  <c r="M123" i="71" s="1"/>
  <c r="L145" i="71"/>
  <c r="M145" i="71" s="1"/>
  <c r="L38" i="71"/>
  <c r="M38" i="71" s="1"/>
  <c r="L161" i="71"/>
  <c r="M161" i="71" s="1"/>
  <c r="L221" i="71"/>
  <c r="M221" i="71" s="1"/>
  <c r="L91" i="71"/>
  <c r="M91" i="71" s="1"/>
  <c r="L132" i="71"/>
  <c r="M132" i="71" s="1"/>
  <c r="L60" i="71"/>
  <c r="M60" i="71" s="1"/>
  <c r="L169" i="71"/>
  <c r="M169" i="71" s="1"/>
  <c r="L104" i="71"/>
  <c r="M104" i="71" s="1"/>
  <c r="L81" i="71"/>
  <c r="M81" i="71" s="1"/>
  <c r="M206" i="71"/>
  <c r="L22" i="71"/>
  <c r="M22" i="71" s="1"/>
  <c r="L137" i="71"/>
  <c r="M137" i="71" s="1"/>
  <c r="L202" i="71"/>
  <c r="M202" i="71" s="1"/>
  <c r="L26" i="71"/>
  <c r="M26" i="71" s="1"/>
  <c r="L35" i="71"/>
  <c r="M35" i="71" s="1"/>
  <c r="G125" i="71"/>
  <c r="L209" i="71"/>
  <c r="M209" i="71" s="1"/>
  <c r="I201" i="69"/>
  <c r="L133" i="71"/>
  <c r="M133" i="71" s="1"/>
  <c r="L98" i="71"/>
  <c r="M98" i="71" s="1"/>
  <c r="G199" i="71"/>
  <c r="L119" i="71"/>
  <c r="M119" i="71" s="1"/>
  <c r="L109" i="71"/>
  <c r="M109" i="71" s="1"/>
  <c r="L116" i="71"/>
  <c r="M116" i="71" s="1"/>
  <c r="L186" i="71"/>
  <c r="M186" i="71" s="1"/>
  <c r="L21" i="71"/>
  <c r="M21" i="71" s="1"/>
  <c r="L71" i="71"/>
  <c r="M71" i="71" s="1"/>
  <c r="L106" i="71"/>
  <c r="M106" i="71" s="1"/>
  <c r="L65" i="71"/>
  <c r="M65" i="71" s="1"/>
  <c r="L62" i="71"/>
  <c r="M62" i="71" s="1"/>
  <c r="L223" i="71"/>
  <c r="M223" i="71" s="1"/>
  <c r="L187" i="71"/>
  <c r="M187" i="71" s="1"/>
  <c r="L197" i="71"/>
  <c r="M197" i="71" s="1"/>
  <c r="F252" i="69"/>
  <c r="I217" i="69"/>
  <c r="I226" i="69"/>
  <c r="I230" i="69"/>
  <c r="I234" i="69"/>
  <c r="I232" i="69"/>
  <c r="I18" i="69"/>
  <c r="I58" i="69"/>
  <c r="I54" i="69"/>
  <c r="I238" i="69"/>
  <c r="I150" i="69"/>
  <c r="I225" i="69"/>
  <c r="I242" i="69"/>
  <c r="I66" i="69"/>
  <c r="I186" i="69"/>
  <c r="D11" i="69"/>
  <c r="I50" i="69"/>
  <c r="H252" i="69"/>
  <c r="I252" i="69" s="1"/>
  <c r="L12" i="69"/>
  <c r="L11" i="69" s="1"/>
  <c r="I62" i="69"/>
  <c r="I46" i="69"/>
  <c r="L29" i="71"/>
  <c r="M29" i="71" s="1"/>
  <c r="I197" i="69"/>
  <c r="I15" i="69"/>
  <c r="L83" i="71"/>
  <c r="M83" i="71" s="1"/>
  <c r="G119" i="71"/>
  <c r="L92" i="71"/>
  <c r="M92" i="71" s="1"/>
  <c r="L72" i="71"/>
  <c r="M72" i="71" s="1"/>
  <c r="L99" i="71"/>
  <c r="M99" i="71" s="1"/>
  <c r="G99" i="71"/>
  <c r="L113" i="71"/>
  <c r="M113" i="71" s="1"/>
  <c r="G113" i="71"/>
  <c r="G188" i="71"/>
  <c r="L188" i="71"/>
  <c r="M188" i="71" s="1"/>
  <c r="L111" i="71"/>
  <c r="M111" i="71" s="1"/>
  <c r="L134" i="71"/>
  <c r="M134" i="71" s="1"/>
  <c r="L130" i="71"/>
  <c r="M130" i="71" s="1"/>
  <c r="G130" i="71"/>
  <c r="G63" i="71"/>
  <c r="L63" i="71"/>
  <c r="M63" i="71" s="1"/>
  <c r="G146" i="71"/>
  <c r="L146" i="71"/>
  <c r="M146" i="71" s="1"/>
  <c r="L138" i="71"/>
  <c r="M138" i="71" s="1"/>
  <c r="G138" i="71"/>
  <c r="G27" i="71"/>
  <c r="L27" i="71"/>
  <c r="M27" i="71" s="1"/>
  <c r="L68" i="71"/>
  <c r="M68" i="71" s="1"/>
  <c r="L31" i="71"/>
  <c r="M31" i="71" s="1"/>
  <c r="L192" i="71"/>
  <c r="M192" i="71" s="1"/>
  <c r="L213" i="71"/>
  <c r="M213" i="71" s="1"/>
  <c r="G54" i="71"/>
  <c r="L54" i="71"/>
  <c r="M54" i="71" s="1"/>
  <c r="G207" i="71"/>
  <c r="L207" i="71"/>
  <c r="M207" i="71" s="1"/>
  <c r="L20" i="71"/>
  <c r="M20" i="71" s="1"/>
  <c r="G55" i="71"/>
  <c r="L55" i="71"/>
  <c r="M55" i="71" s="1"/>
  <c r="L178" i="71"/>
  <c r="M178" i="71" s="1"/>
  <c r="G133" i="71"/>
  <c r="G112" i="71"/>
  <c r="M196" i="71"/>
  <c r="L73" i="71"/>
  <c r="M73" i="71" s="1"/>
  <c r="G73" i="71"/>
  <c r="G95" i="71"/>
  <c r="L95" i="71"/>
  <c r="M95" i="71" s="1"/>
  <c r="L57" i="71"/>
  <c r="M57" i="71" s="1"/>
  <c r="G49" i="71"/>
  <c r="L49" i="71"/>
  <c r="M49" i="71" s="1"/>
  <c r="L33" i="71"/>
  <c r="M33" i="71" s="1"/>
  <c r="L25" i="71"/>
  <c r="M25" i="71" s="1"/>
  <c r="L136" i="71"/>
  <c r="M136" i="71" s="1"/>
  <c r="L135" i="71"/>
  <c r="M135" i="71" s="1"/>
  <c r="L152" i="71"/>
  <c r="M152" i="71" s="1"/>
  <c r="G152" i="71"/>
  <c r="G108" i="71"/>
  <c r="L108" i="71"/>
  <c r="M108" i="71" s="1"/>
  <c r="L12" i="71"/>
  <c r="M12" i="71" s="1"/>
  <c r="L30" i="71"/>
  <c r="M30" i="71" s="1"/>
  <c r="G120" i="71"/>
  <c r="G118" i="71"/>
  <c r="G87" i="71"/>
  <c r="G160" i="71"/>
  <c r="L160" i="71"/>
  <c r="M160" i="71" s="1"/>
  <c r="G65" i="71"/>
  <c r="G205" i="71"/>
  <c r="G192" i="71"/>
  <c r="G189" i="71"/>
  <c r="L189" i="71"/>
  <c r="M189" i="71" s="1"/>
  <c r="L58" i="71"/>
  <c r="M58" i="71" s="1"/>
  <c r="G58" i="71"/>
  <c r="L93" i="71"/>
  <c r="M93" i="71" s="1"/>
  <c r="G93" i="71"/>
  <c r="L46" i="71"/>
  <c r="M46" i="71" s="1"/>
  <c r="G46" i="71"/>
  <c r="L149" i="71"/>
  <c r="M149" i="71" s="1"/>
  <c r="L18" i="71"/>
  <c r="M18" i="71" s="1"/>
  <c r="G191" i="71"/>
  <c r="L191" i="71"/>
  <c r="M191" i="71" s="1"/>
  <c r="L131" i="71"/>
  <c r="M131" i="71" s="1"/>
  <c r="G131" i="71"/>
  <c r="G94" i="71"/>
  <c r="L94" i="71"/>
  <c r="M94" i="71" s="1"/>
  <c r="L61" i="71"/>
  <c r="M61" i="71" s="1"/>
  <c r="G61" i="71"/>
  <c r="L11" i="71"/>
  <c r="M11" i="71" s="1"/>
  <c r="M78" i="71"/>
  <c r="G98" i="71"/>
  <c r="G111" i="71"/>
  <c r="G33" i="71"/>
  <c r="G114" i="71"/>
  <c r="L181" i="71"/>
  <c r="M181" i="71" s="1"/>
  <c r="G167" i="71"/>
  <c r="L14" i="71"/>
  <c r="M14" i="71" s="1"/>
  <c r="E11" i="69"/>
  <c r="F12" i="69"/>
  <c r="G142" i="71"/>
  <c r="L142" i="71"/>
  <c r="M142" i="71" s="1"/>
  <c r="L10" i="71"/>
  <c r="F9" i="71"/>
  <c r="G151" i="71"/>
  <c r="L151" i="71"/>
  <c r="M151" i="71" s="1"/>
  <c r="G44" i="71"/>
  <c r="L44" i="71"/>
  <c r="M44" i="71" s="1"/>
  <c r="J9" i="71"/>
  <c r="G194" i="71"/>
  <c r="M222" i="71"/>
  <c r="G107" i="71"/>
  <c r="G156" i="71"/>
  <c r="L179" i="71"/>
  <c r="M179" i="71" s="1"/>
  <c r="M19" i="71"/>
  <c r="G66" i="71"/>
  <c r="L51" i="71"/>
  <c r="M51" i="71" s="1"/>
  <c r="I231" i="69" l="1"/>
  <c r="I248" i="69"/>
  <c r="I229" i="69"/>
  <c r="I246" i="69"/>
  <c r="I233" i="69"/>
  <c r="I241" i="69"/>
  <c r="I240" i="69"/>
  <c r="I249" i="69"/>
  <c r="I244" i="69"/>
  <c r="I239" i="69"/>
  <c r="I251" i="69"/>
  <c r="I247" i="69"/>
  <c r="I243" i="69"/>
  <c r="I227" i="69"/>
  <c r="I245" i="69"/>
  <c r="I220" i="69"/>
  <c r="I219" i="69"/>
  <c r="I218" i="69"/>
  <c r="I216" i="69"/>
  <c r="I214" i="69"/>
  <c r="I212" i="69"/>
  <c r="I200" i="69"/>
  <c r="I194" i="69"/>
  <c r="I190" i="69"/>
  <c r="I187" i="69"/>
  <c r="I188" i="69"/>
  <c r="I189" i="69"/>
  <c r="I206" i="69"/>
  <c r="I207" i="69"/>
  <c r="I208" i="69"/>
  <c r="I209" i="69"/>
  <c r="I183" i="69"/>
  <c r="I178" i="69"/>
  <c r="I176" i="69"/>
  <c r="I172" i="69"/>
  <c r="I165" i="69"/>
  <c r="I163" i="69"/>
  <c r="I124" i="69"/>
  <c r="I250" i="69"/>
  <c r="I222" i="69"/>
  <c r="F11" i="69"/>
  <c r="L9" i="71"/>
  <c r="M10" i="71"/>
  <c r="M9" i="71" s="1"/>
  <c r="K12" i="69" l="1"/>
  <c r="H12" i="69" l="1"/>
  <c r="I12" i="69" s="1"/>
  <c r="K11" i="69"/>
  <c r="I156" i="69" l="1"/>
  <c r="H11" i="69"/>
  <c r="I11" i="69" s="1"/>
</calcChain>
</file>

<file path=xl/sharedStrings.xml><?xml version="1.0" encoding="utf-8"?>
<sst xmlns="http://schemas.openxmlformats.org/spreadsheetml/2006/main" count="1629" uniqueCount="713">
  <si>
    <t>Comisión Federal de Electricidad</t>
  </si>
  <si>
    <t>(2)</t>
  </si>
  <si>
    <t>(3)</t>
  </si>
  <si>
    <t>SLT 803 NOINE</t>
  </si>
  <si>
    <t>SE 912 División Oriente</t>
  </si>
  <si>
    <t>SE 914 División Centro Sur</t>
  </si>
  <si>
    <t>RM CN Laguna Verde</t>
  </si>
  <si>
    <t>SE 1116 Transformación del Noreste</t>
  </si>
  <si>
    <t>SE 1117 Transformación de Guaymas</t>
  </si>
  <si>
    <t>SE 1120 Noroeste</t>
  </si>
  <si>
    <t>SE 1122 Golfo Norte</t>
  </si>
  <si>
    <t>SE 1124 Bajío Centro</t>
  </si>
  <si>
    <t>SE 1127 Sureste</t>
  </si>
  <si>
    <t>SE 1128 Centro Sur</t>
  </si>
  <si>
    <t>SLT 1111 Transmisión y Transformación del Central - Occidental</t>
  </si>
  <si>
    <t>SLT 1119 Transmisión y Transformación del Sureste</t>
  </si>
  <si>
    <t>SE 1212 SUR - PENINSULAR</t>
  </si>
  <si>
    <t>SE 1202 Suministro de Energía a la Zona Manzanillo</t>
  </si>
  <si>
    <t>SE 1211 NORESTE - CENTRAL</t>
  </si>
  <si>
    <t>SLT 1201 Transmisión y Transformación de Baja California</t>
  </si>
  <si>
    <t>LT Red de transmisión asociada a la CI Guerrero Negro III</t>
  </si>
  <si>
    <t>CG Los Humeros II</t>
  </si>
  <si>
    <t>SLT 1304 Transmisión y Transformación del Oriental</t>
  </si>
  <si>
    <t>SLT 1404 Subestaciones del Oriente</t>
  </si>
  <si>
    <t>SE 1421 DISTRIBUCIÓN SUR</t>
  </si>
  <si>
    <t>SE 1420 DISTRIBUCIÓN NORTE</t>
  </si>
  <si>
    <t>SE 1620 Distribución Valle de México</t>
  </si>
  <si>
    <t>Nota: Las sumas de los parciales pueden no coincidir con los totales debido al redondeo.</t>
  </si>
  <si>
    <t>SE 1121 Baja California</t>
  </si>
  <si>
    <t>SE 1123 Norte</t>
  </si>
  <si>
    <t>RM CGT Cerro Prieto (U5)</t>
  </si>
  <si>
    <t>Total</t>
  </si>
  <si>
    <t>Variación %</t>
  </si>
  <si>
    <t>( 1 )</t>
  </si>
  <si>
    <t>( 2 )</t>
  </si>
  <si>
    <t>( 4 )</t>
  </si>
  <si>
    <t>( 7 )</t>
  </si>
  <si>
    <t>( 8 )</t>
  </si>
  <si>
    <t>CG</t>
  </si>
  <si>
    <t>Cerro Prieto IV</t>
  </si>
  <si>
    <t>CC</t>
  </si>
  <si>
    <t>Chihuahua</t>
  </si>
  <si>
    <t>CCI</t>
  </si>
  <si>
    <t>Guerrero Negro II</t>
  </si>
  <si>
    <t>Monterrey II</t>
  </si>
  <si>
    <t>CD</t>
  </si>
  <si>
    <t>Puerto San Carlos II</t>
  </si>
  <si>
    <t>Rosarito III (Unidades 8 y 9)</t>
  </si>
  <si>
    <t>CT</t>
  </si>
  <si>
    <t>Samalayuca II</t>
  </si>
  <si>
    <t>LT</t>
  </si>
  <si>
    <t>211 Cable Submarino</t>
  </si>
  <si>
    <t>214 y 215 Sureste-Peninsular</t>
  </si>
  <si>
    <t>216 y 217 Noroeste</t>
  </si>
  <si>
    <t>SE</t>
  </si>
  <si>
    <t>212 y 213 SF6 Potencia y Distribución</t>
  </si>
  <si>
    <t>218 Noroeste</t>
  </si>
  <si>
    <t>221 Occidental</t>
  </si>
  <si>
    <t>301 Centro</t>
  </si>
  <si>
    <t>302 Sureste</t>
  </si>
  <si>
    <t>305 Centro-Oriente</t>
  </si>
  <si>
    <t>306 Sureste</t>
  </si>
  <si>
    <t>308 Noroeste</t>
  </si>
  <si>
    <t>CH</t>
  </si>
  <si>
    <t>406 Red Asociada a Tuxpan II, III y IV</t>
  </si>
  <si>
    <t>403 Noreste</t>
  </si>
  <si>
    <t>404 Noroeste-Norte</t>
  </si>
  <si>
    <t>405 Compensación Alta Tensión</t>
  </si>
  <si>
    <t>410 Sistema Nacional</t>
  </si>
  <si>
    <t>414 Norte-Occidental</t>
  </si>
  <si>
    <t>412 Compensación Norte</t>
  </si>
  <si>
    <t>503 Oriental</t>
  </si>
  <si>
    <t>Baja California Sur I</t>
  </si>
  <si>
    <t>1012 Red de Transmisión Asociada a la CCC Baja California</t>
  </si>
  <si>
    <t>SUV</t>
  </si>
  <si>
    <t>Hermosillo Conversión de TG a CC</t>
  </si>
  <si>
    <t>Red de Transmisión Asociada a la CH El Cajón</t>
  </si>
  <si>
    <t>Presa Reguladora Amata</t>
  </si>
  <si>
    <t>RM</t>
  </si>
  <si>
    <t>Adolfo López Mateos</t>
  </si>
  <si>
    <t>Altamira</t>
  </si>
  <si>
    <t>Botello</t>
  </si>
  <si>
    <t>Carlos Rodríguez Rivero</t>
  </si>
  <si>
    <t>Dos Bocas</t>
  </si>
  <si>
    <t>Francisco Pérez Ríos</t>
  </si>
  <si>
    <t>José Aceves Pozos (Mazatlán II)</t>
  </si>
  <si>
    <t>CT Puerto Libertad</t>
  </si>
  <si>
    <t>Punta Prieta</t>
  </si>
  <si>
    <t>Salamanca</t>
  </si>
  <si>
    <t>CT Valle de México</t>
  </si>
  <si>
    <t>Norte</t>
  </si>
  <si>
    <t>705 Capacitores</t>
  </si>
  <si>
    <t>SLT</t>
  </si>
  <si>
    <t>709 Sistemas Sur</t>
  </si>
  <si>
    <t>Conversión El Encino de TG a CC</t>
  </si>
  <si>
    <t>Baja California Sur II</t>
  </si>
  <si>
    <t>CCC Tula</t>
  </si>
  <si>
    <t>CT Emilio Portes Gil Unidad 4</t>
  </si>
  <si>
    <t>CT Francisco Pérez Ríos Unidad 5</t>
  </si>
  <si>
    <t>CT Pdte. Plutarco Elías Calles Unidades 1 y 2</t>
  </si>
  <si>
    <t>812 Golfo Norte</t>
  </si>
  <si>
    <t>813 División Bajío</t>
  </si>
  <si>
    <t>801 Altiplano</t>
  </si>
  <si>
    <t>802 Tamaulipas</t>
  </si>
  <si>
    <t>CE</t>
  </si>
  <si>
    <t>La Venta II</t>
  </si>
  <si>
    <t>Red de Transmisión Asociada a la CE La Venta II</t>
  </si>
  <si>
    <t>912 División Oriente</t>
  </si>
  <si>
    <t xml:space="preserve">SE </t>
  </si>
  <si>
    <t>915 Occidental</t>
  </si>
  <si>
    <t>902 Istmo</t>
  </si>
  <si>
    <t>CCC</t>
  </si>
  <si>
    <t>RFO</t>
  </si>
  <si>
    <t>Red de Fibra Óptica Proyecto Sur</t>
  </si>
  <si>
    <t>1005 Noroeste</t>
  </si>
  <si>
    <t>Infiernillo</t>
  </si>
  <si>
    <t>CT Valle de México Unidades 5, 6 y 7</t>
  </si>
  <si>
    <t>CCC El Sauz</t>
  </si>
  <si>
    <t>CT Puerto Libertad Unidades 2 y 3</t>
  </si>
  <si>
    <t>CT Punta Prieta Unidad 2</t>
  </si>
  <si>
    <t>1123 Norte</t>
  </si>
  <si>
    <t>1127 Sureste</t>
  </si>
  <si>
    <t>Fuente: Comisión Federal de Electricidad.</t>
  </si>
  <si>
    <t>303 Ixtapa - Pie de la Cuesta</t>
  </si>
  <si>
    <t>307 Noreste</t>
  </si>
  <si>
    <t>408 Naco-Nogales - Área Noroeste</t>
  </si>
  <si>
    <t>401 Occidental - Central</t>
  </si>
  <si>
    <t>Red Asociada de la Central Tamazunchale</t>
  </si>
  <si>
    <t>609 Transmisión Noroeste - Occidental</t>
  </si>
  <si>
    <t>807 Durango I</t>
  </si>
  <si>
    <t>CGT Cerro Prieto (U5)</t>
  </si>
  <si>
    <t>903 Cabo - Norte</t>
  </si>
  <si>
    <t>CT Francisco Pérez Ríos Unidades 1 y 2</t>
  </si>
  <si>
    <t>1002 Compensación y Transmisión Noreste - Sureste</t>
  </si>
  <si>
    <t>San Lorenzo Conversión de TG a CC</t>
  </si>
  <si>
    <t>Agua Prieta II (con campo solar)</t>
  </si>
  <si>
    <t>Red de Transmisión Asociada a la CE La Venta III</t>
  </si>
  <si>
    <t>1112 Transmisión y Transformación del Noroeste</t>
  </si>
  <si>
    <t>1118 Transmisión y Transformación del Norte</t>
  </si>
  <si>
    <t>CCC El Sauz Paquete 1</t>
  </si>
  <si>
    <t>Los Humeros II</t>
  </si>
  <si>
    <t>1303 Transmisión y Transformación Baja - Noroeste</t>
  </si>
  <si>
    <t>1401 SEs y LTs de las Áreas Baja California y Noroeste</t>
  </si>
  <si>
    <t>Guerrero Negro IV</t>
  </si>
  <si>
    <t>TRN</t>
  </si>
  <si>
    <t>Terminal de Carbón de la CT Pdte. Plutarco Elías Calles</t>
  </si>
  <si>
    <t>Bajío</t>
  </si>
  <si>
    <t>Hermosillo</t>
  </si>
  <si>
    <t>Mérida III</t>
  </si>
  <si>
    <t>Monterrey III</t>
  </si>
  <si>
    <t xml:space="preserve">Río Bravo II </t>
  </si>
  <si>
    <t xml:space="preserve">Mexicali </t>
  </si>
  <si>
    <t>Saltillo</t>
  </si>
  <si>
    <t>Tuxpan II</t>
  </si>
  <si>
    <t>Altamira III y IV</t>
  </si>
  <si>
    <t xml:space="preserve">Chihuahua III </t>
  </si>
  <si>
    <t>Río Bravo III</t>
  </si>
  <si>
    <t>Tuxpan III y IV</t>
  </si>
  <si>
    <t>Río Bravo IV</t>
  </si>
  <si>
    <t>Tuxpan V</t>
  </si>
  <si>
    <t>Norte II</t>
  </si>
  <si>
    <t>La Venta III</t>
  </si>
  <si>
    <t>Oaxaca I</t>
  </si>
  <si>
    <t>Sureste I</t>
  </si>
  <si>
    <t>En términos de  los artículos 107, fracción I , de la Ley Federal de Presupuesto y Responsabilidad Hacendaria y 205 de su Reglamento</t>
  </si>
  <si>
    <t xml:space="preserve">Comisión Federal de Electricidad </t>
  </si>
  <si>
    <t>Amortización ejercida</t>
  </si>
  <si>
    <t>Pasivo Directo</t>
  </si>
  <si>
    <t>Pasivo</t>
  </si>
  <si>
    <t>Nombre del Proyecto</t>
  </si>
  <si>
    <t>Suma</t>
  </si>
  <si>
    <t xml:space="preserve">Real </t>
  </si>
  <si>
    <t>Legal</t>
  </si>
  <si>
    <t>Contingente</t>
  </si>
  <si>
    <t>(4=2+3)</t>
  </si>
  <si>
    <t>(5)</t>
  </si>
  <si>
    <t>(6)</t>
  </si>
  <si>
    <t>(7=5+6)</t>
  </si>
  <si>
    <t>(8=1-4-7)</t>
  </si>
  <si>
    <t>(9=7+8)</t>
  </si>
  <si>
    <t>Cierres totales</t>
  </si>
  <si>
    <t>CG Cerro Prieto IV</t>
  </si>
  <si>
    <t xml:space="preserve">CC Chihuahua </t>
  </si>
  <si>
    <t>CCI Guerrero Negro II</t>
  </si>
  <si>
    <t>CC Monterrey II</t>
  </si>
  <si>
    <t>CD Puerto San Carlos II</t>
  </si>
  <si>
    <t>CC Rosarito III (Unidades 8 y 9)</t>
  </si>
  <si>
    <t>CT Samalayuca II</t>
  </si>
  <si>
    <t>LT 211 Cable Submarino</t>
  </si>
  <si>
    <t>LT 214 y 215 Sureste - Peninsular</t>
  </si>
  <si>
    <t>LT 216 y 217 Noroeste</t>
  </si>
  <si>
    <t>SE 212 y 213 SF6 Potencia y Distribución</t>
  </si>
  <si>
    <t>SE 218 Noroeste</t>
  </si>
  <si>
    <t>SE 219 Sureste - Peninsular</t>
  </si>
  <si>
    <t>SE 220 Oriental - Centro</t>
  </si>
  <si>
    <t>SE 221 Occidental</t>
  </si>
  <si>
    <t>LT 301 Centro</t>
  </si>
  <si>
    <t>LT 302 Sureste</t>
  </si>
  <si>
    <t>LT 303 Ixtapa - Pie de la Cuesta</t>
  </si>
  <si>
    <t>LT 304 Noroeste</t>
  </si>
  <si>
    <t>SE 305 Centro - Oriente</t>
  </si>
  <si>
    <t>SE 306 Sureste</t>
  </si>
  <si>
    <t>SE 307 Noreste</t>
  </si>
  <si>
    <t>SE 308 Noroeste</t>
  </si>
  <si>
    <t>LT 406 Red Asociada a Tuxpan II, III y IV</t>
  </si>
  <si>
    <t>LT 408 Naco - Nogales - Área Noroeste</t>
  </si>
  <si>
    <t>SE 401 Occidental - Central</t>
  </si>
  <si>
    <t>SE 403 Noreste</t>
  </si>
  <si>
    <t>SE 404 Noroeste - Norte</t>
  </si>
  <si>
    <t>SE 405 Compensación Alta Tensión</t>
  </si>
  <si>
    <t>SE 410 Sistema Nacional</t>
  </si>
  <si>
    <t>LT 414 Norte - Occidental</t>
  </si>
  <si>
    <t>SE 412 Compensación Norte</t>
  </si>
  <si>
    <t>SE 503 Oriental</t>
  </si>
  <si>
    <t>CCI Baja California Sur I</t>
  </si>
  <si>
    <t>LT 609 Transmisión Noroeste-Occidental</t>
  </si>
  <si>
    <t xml:space="preserve">LT 615 Subtransmisión Peninsular </t>
  </si>
  <si>
    <t>LT Red Asociada de Transmisión de la CCI Baja California Sur I</t>
  </si>
  <si>
    <t>LT 1012 Red de Transmisión Asociada a la CCC Baja California</t>
  </si>
  <si>
    <t>SE 611 Subtransmisión Baja California Noroeste</t>
  </si>
  <si>
    <t>LT Lineas Centro</t>
  </si>
  <si>
    <t>LT Red de Transmisión Asociada a la CH El Cajón</t>
  </si>
  <si>
    <t xml:space="preserve">LT Red de Transmisión Asociada a La Laguna II  </t>
  </si>
  <si>
    <t xml:space="preserve">LT Riviera Maya  </t>
  </si>
  <si>
    <t>PRR Presa Reguladora Amata</t>
  </si>
  <si>
    <t>RM Adolfo López  Mateos</t>
  </si>
  <si>
    <t>RM Altamira</t>
  </si>
  <si>
    <t>RM Botello</t>
  </si>
  <si>
    <t>RM Carlos Rodriguez Rivero</t>
  </si>
  <si>
    <t>RM  Dos Bocas</t>
  </si>
  <si>
    <t>RM Emilio Portes Gil</t>
  </si>
  <si>
    <t>RM Francisco Pérez Rios</t>
  </si>
  <si>
    <t>RM Huinalá</t>
  </si>
  <si>
    <t>RM Ixtaczoquitlán</t>
  </si>
  <si>
    <t>RM José Aceves Pozos (Mazatlán II)</t>
  </si>
  <si>
    <t>RM Gral. Manuel Alvarez Moreno (Manzanillo)</t>
  </si>
  <si>
    <t>RM CT Puerto Libertad</t>
  </si>
  <si>
    <t>RM Punta Prieta</t>
  </si>
  <si>
    <t>RM Salamanca</t>
  </si>
  <si>
    <t>RM CT Valle de México</t>
  </si>
  <si>
    <t>SE Norte</t>
  </si>
  <si>
    <t>SE 705 Capacitores</t>
  </si>
  <si>
    <t>SLT 709 Sistemas Sur</t>
  </si>
  <si>
    <t>CC Conversión El Encino de TG a CC</t>
  </si>
  <si>
    <t>CCI Baja California Sur II</t>
  </si>
  <si>
    <t>LT 807 Durango I</t>
  </si>
  <si>
    <t>RM CCC Tula</t>
  </si>
  <si>
    <t>RM CT Emilio Portes Gil Unidad 4</t>
  </si>
  <si>
    <t>SE 811 Noroeste</t>
  </si>
  <si>
    <t>SE  812 Golfo Norte</t>
  </si>
  <si>
    <t>SE 813 División Bajío</t>
  </si>
  <si>
    <t>SLT 801 Altiplano</t>
  </si>
  <si>
    <t>SLT 802 Tamaulipas</t>
  </si>
  <si>
    <t>SLT 806 Bajío</t>
  </si>
  <si>
    <t>CE La Venta II</t>
  </si>
  <si>
    <t>SE 911 Noreste</t>
  </si>
  <si>
    <t>SE 915 Occidental</t>
  </si>
  <si>
    <t>SLT 902 Istmo</t>
  </si>
  <si>
    <t xml:space="preserve">CCC Baja  California </t>
  </si>
  <si>
    <t xml:space="preserve">RFO Red de Fibra Óptica Proyecto Sur </t>
  </si>
  <si>
    <t>RFO Red de Fibra Óptica Proyecto Centro</t>
  </si>
  <si>
    <t>RFO Red de Fibra Óptica Proyecto Norte</t>
  </si>
  <si>
    <t xml:space="preserve">RM Infiernillo    </t>
  </si>
  <si>
    <t>RM CT Puerto Libertad Unidad 4</t>
  </si>
  <si>
    <t>RM CCC Samalayuca II</t>
  </si>
  <si>
    <t>LT Red de Transmisión Asociada a la CC San Lorenzo</t>
  </si>
  <si>
    <t>SLT 1002 Compensación y Transmisión Noreste - Sureste</t>
  </si>
  <si>
    <t>CC San Lorenzo Conversión de TG a CC</t>
  </si>
  <si>
    <t>LT Red de Transmisión Asociada a la CE La Venta III</t>
  </si>
  <si>
    <t xml:space="preserve">RM CT Puerto Libertad Unidades  2 y 3 </t>
  </si>
  <si>
    <t>RM CT Punta Prieta Unidad 2</t>
  </si>
  <si>
    <t xml:space="preserve">SUV Suministro de 970 T/H a las Centrales de Cerro Prieto </t>
  </si>
  <si>
    <t>SLT 1204 Conversión  a 400 KV Área Peninsular</t>
  </si>
  <si>
    <t xml:space="preserve">Cierres Parciales </t>
  </si>
  <si>
    <t xml:space="preserve">LT Red de Transmisión Asociada a El  Pacífico    </t>
  </si>
  <si>
    <t>SLT 702 Sureste-Peninsular</t>
  </si>
  <si>
    <t>SLT 706 Sistemas- Norte</t>
  </si>
  <si>
    <t>SLT 901 Pacífico</t>
  </si>
  <si>
    <t>SE 1005 Noroeste</t>
  </si>
  <si>
    <t>SE 1003 Subestaciones Electricas de Occidente</t>
  </si>
  <si>
    <t xml:space="preserve">SLT 1112 Transmisión y Transformación del Noroeste </t>
  </si>
  <si>
    <t>SE 1213 COMPENSACION DE REDES</t>
  </si>
  <si>
    <t>SE 1322 DISTRIBUCIÓN CENTRO</t>
  </si>
  <si>
    <t>p_/ Cifras preliminares.</t>
  </si>
  <si>
    <t xml:space="preserve">SE 1125 Distribucion </t>
  </si>
  <si>
    <t>Costo total estimado</t>
  </si>
  <si>
    <t>Monto 
Contratado</t>
  </si>
  <si>
    <t>Comprometido al periodo</t>
  </si>
  <si>
    <t>Montos comprometidos por etapas</t>
  </si>
  <si>
    <t>Monto</t>
  </si>
  <si>
    <t>Proyectos adjudicados y/o en construcción</t>
  </si>
  <si>
    <t>Proyectos en operación</t>
  </si>
  <si>
    <t>( 3=2/1 )</t>
  </si>
  <si>
    <t>( 5=7+8 )</t>
  </si>
  <si>
    <t>( 6=5/2 )</t>
  </si>
  <si>
    <t>Inversión directa</t>
  </si>
  <si>
    <t xml:space="preserve">304 Noroeste </t>
  </si>
  <si>
    <t xml:space="preserve">Red Asociada de la Central Río Bravo III </t>
  </si>
  <si>
    <t xml:space="preserve">Red de Transmisión Asociada a La Laguna II  </t>
  </si>
  <si>
    <t xml:space="preserve">Riviera Maya  </t>
  </si>
  <si>
    <t xml:space="preserve">Emilio Portes Gil    </t>
  </si>
  <si>
    <t xml:space="preserve">Ixtaczoquitlán </t>
  </si>
  <si>
    <t xml:space="preserve">708 Compensación Dinámicas Oriental -Norte   </t>
  </si>
  <si>
    <t>702 Sureste - Peninsular</t>
  </si>
  <si>
    <t xml:space="preserve">SLT </t>
  </si>
  <si>
    <t>704  Baja California-Noroeste</t>
  </si>
  <si>
    <t xml:space="preserve">LT </t>
  </si>
  <si>
    <t xml:space="preserve">RM </t>
  </si>
  <si>
    <t>811  Noroeste</t>
  </si>
  <si>
    <t xml:space="preserve">CE </t>
  </si>
  <si>
    <t>911  Noreste</t>
  </si>
  <si>
    <t xml:space="preserve">Baja California </t>
  </si>
  <si>
    <t>Red de Fibra Óptica Proyecto  Centro</t>
  </si>
  <si>
    <t>Red de Fibra Óptica Proyecto  Norte</t>
  </si>
  <si>
    <t>CT Puerto Libertad  Unidad 4</t>
  </si>
  <si>
    <t>Red de Transmisión Asociada  a la CC San Lorenzo</t>
  </si>
  <si>
    <t>1129   Compensación redes</t>
  </si>
  <si>
    <t>Suministro de 970 t/h a las Centrales de Cerro Prieto</t>
  </si>
  <si>
    <t xml:space="preserve">1205 Compensación Oriental-Peninsular </t>
  </si>
  <si>
    <t xml:space="preserve">CC </t>
  </si>
  <si>
    <t xml:space="preserve">Inversión condicionada </t>
  </si>
  <si>
    <t>Altamira II</t>
  </si>
  <si>
    <t>Campeche</t>
  </si>
  <si>
    <t>La Laguna II</t>
  </si>
  <si>
    <t>Altamira V</t>
  </si>
  <si>
    <t>Tamazunchale</t>
  </si>
  <si>
    <t>Valladolid III</t>
  </si>
  <si>
    <t>CT TG Baja California II</t>
  </si>
  <si>
    <t>1001 Red de Transmisión Baja - Nogales</t>
  </si>
  <si>
    <t>Costo de cierre</t>
  </si>
  <si>
    <t xml:space="preserve">LT Red Asociada de la Central Tamazunchale     </t>
  </si>
  <si>
    <t>CC Hermosillo Conversión de TG a CC</t>
  </si>
  <si>
    <t>SE 708 Compensación Dinámicas Oriental - Norte</t>
  </si>
  <si>
    <t>SLT 701 Occidente - Centro</t>
  </si>
  <si>
    <t>SLT 703 Noreste - Norte</t>
  </si>
  <si>
    <t>SLT 704 Baja California - Noroeste</t>
  </si>
  <si>
    <t>RM CT Francisco Pérez Ríos Unidad 5</t>
  </si>
  <si>
    <t>RM CT Pdte. Adolfo López Mateos Unidades 3, 4, 5 y 6</t>
  </si>
  <si>
    <t>LT Red de Transmisión Asociada a la CE La Venta II</t>
  </si>
  <si>
    <t>SLT 903 Cabo - Norte</t>
  </si>
  <si>
    <t>RM CT Valle de México Unidades 5, 6 y 7</t>
  </si>
  <si>
    <t>SE 1004 Compensacion Dinámica Área Central</t>
  </si>
  <si>
    <t>SLT 1001 Red de Transmisión Baja - Nogales</t>
  </si>
  <si>
    <t>LT Red de Transmisión Asociada a la CH La Yesca</t>
  </si>
  <si>
    <t>LT Red de Transmisión Asociada a la CC Agua Prieta II</t>
  </si>
  <si>
    <t>SE 1129 Compensación Redes</t>
  </si>
  <si>
    <t>SLT 1118 Transmisión y Transformación del Norte</t>
  </si>
  <si>
    <t xml:space="preserve">SE 1205 Compensación Oriental - Peninsular </t>
  </si>
  <si>
    <t>SLT Red de Transmisión Asociada a Manzanillo I U-1 y 2</t>
  </si>
  <si>
    <t>LT Red de Transmisión asociada a la CG Los Humeros II</t>
  </si>
  <si>
    <t>LT Red de Transmisión Asociada a la CCC Norte II</t>
  </si>
  <si>
    <t>SLT 1303 Transmisión y Transformación Baja - Noroeste</t>
  </si>
  <si>
    <t>CCI Baja California Sur III</t>
  </si>
  <si>
    <t>SLT 1401 SE's y LT's de las Áreas Baja California y Noroeste</t>
  </si>
  <si>
    <t>SLT 1402 Cambio de Tensión de la LT Culiacán - Los Mochis</t>
  </si>
  <si>
    <t>CH La Yesca</t>
  </si>
  <si>
    <t xml:space="preserve">SLT 1114 Transmisión y Transformación del Oriental </t>
  </si>
  <si>
    <t>SLT 1203 Transmisión y Transformación Oriental - Sureste</t>
  </si>
  <si>
    <t>SE 1210  NORTE - NOROESTE</t>
  </si>
  <si>
    <t xml:space="preserve">RM CCC Poza Rica </t>
  </si>
  <si>
    <t>SE 1323 DISTRIBUCIÓN SUR</t>
  </si>
  <si>
    <t>SE 1321 DISTRIBUCIÓN NORESTE</t>
  </si>
  <si>
    <t>219 Sureste - Peninsular</t>
  </si>
  <si>
    <t>220 Oriental - Centro</t>
  </si>
  <si>
    <t>PR</t>
  </si>
  <si>
    <t xml:space="preserve">Gral. Manuel Alvarez Moreno (Manzanillo)    </t>
  </si>
  <si>
    <t>701 Occidente - Centro</t>
  </si>
  <si>
    <t>703 Noreste - Norte</t>
  </si>
  <si>
    <t>CT Presidente Adolfo López Mateos Unidades 3, 4, 5 y 6</t>
  </si>
  <si>
    <t>CC C Samalayuca II</t>
  </si>
  <si>
    <t>1004  Compensación Dinámica Área Central</t>
  </si>
  <si>
    <t>Red de Transmisión asociada a la CC Agua Prieta II</t>
  </si>
  <si>
    <t xml:space="preserve">1110 Compensación Capacitiva del Norte   </t>
  </si>
  <si>
    <t xml:space="preserve">1125 Distribución   </t>
  </si>
  <si>
    <t xml:space="preserve">1203 Transmisión y Transformación Oriental - Sureste </t>
  </si>
  <si>
    <t xml:space="preserve">1202 Suministro De  Energía a la Zona Manzanillo   </t>
  </si>
  <si>
    <t>Red de Trans Asoc al proy de temp abierta y Oax II,II,IV</t>
  </si>
  <si>
    <t xml:space="preserve">CT </t>
  </si>
  <si>
    <t xml:space="preserve">CCI </t>
  </si>
  <si>
    <t>Naco - Nogales</t>
  </si>
  <si>
    <t>Gasoducto Cd. Pemex - Valladolid</t>
  </si>
  <si>
    <t xml:space="preserve">Oaxaca II, CE Oaxaca III y CE Oaxaca IV </t>
  </si>
  <si>
    <t>CG Los Azufres II y Campo Geotérmico     1_/</t>
  </si>
  <si>
    <t>CH Manuel Moreno Torres (2a Etapa)     1_/</t>
  </si>
  <si>
    <t>LT 407 Red Asociada a Altamira II, III y IV     1_/</t>
  </si>
  <si>
    <t>LT 411 Sistema Nacional     1_/</t>
  </si>
  <si>
    <t>LT Manuel Moreno Torres Red Asociada (2a. Etapa)     1_/</t>
  </si>
  <si>
    <t>SE 402 Oriental-Peninsular    1_/</t>
  </si>
  <si>
    <t>CC El Sauz Conversión de TG a CC     1_/</t>
  </si>
  <si>
    <t>LT 502 Oriental - Norte     1_/</t>
  </si>
  <si>
    <t>LT 506 Saltillo - Cañada     1_/</t>
  </si>
  <si>
    <t>LT Red Asociada de la Central Río Bravo III    1_/</t>
  </si>
  <si>
    <t>SE413 Noroeste - Occidental     1_/</t>
  </si>
  <si>
    <t>SE 504 Norte - Occidental     1_/</t>
  </si>
  <si>
    <t>LT 610 Transmisión Noroeste - Norte 1_/</t>
  </si>
  <si>
    <t>LT 612 Subtransmisión Norte - Noreste     1_/</t>
  </si>
  <si>
    <t>LT 613 Subtransmisión Occidental     1_/</t>
  </si>
  <si>
    <t>LT 614 Subtransmisión Oriental     1_/</t>
  </si>
  <si>
    <t>SE 607 Sistema Bajío-Oriental     1_/</t>
  </si>
  <si>
    <t>SUV Suministro de vapor a las Centrales de Cerro Prieto     1_/</t>
  </si>
  <si>
    <t>CH El Cajón     1_/</t>
  </si>
  <si>
    <t>LT Red de Transmisión Asociada a Altamira V    1_/</t>
  </si>
  <si>
    <t xml:space="preserve"> LT 707 Enlace Norte-Sur      1_/</t>
  </si>
  <si>
    <t>RM Carbón II     1_/</t>
  </si>
  <si>
    <t>RM Gomez Palacio      1_/</t>
  </si>
  <si>
    <t>RM Tuxpango      1_/</t>
  </si>
  <si>
    <t>RM CT Carbón II Unidades 2 y 4  1_/</t>
  </si>
  <si>
    <t>RM CT Pdte. Plutarco Elías Calles Unidades 1 y 2</t>
  </si>
  <si>
    <t>RM CT Francisco Pérez Ríos Unidades 1 y 2</t>
  </si>
  <si>
    <t>RM CCC El Saúz</t>
  </si>
  <si>
    <t>RM CCC Huinalá II</t>
  </si>
  <si>
    <t>SE 1206 Conversión a 400 KV  de la LT Mazatlán II - La Higuera</t>
  </si>
  <si>
    <t xml:space="preserve">LT Red de Trans Asoc al proy de temp abierta y Oax. II, III, IV     </t>
  </si>
  <si>
    <t xml:space="preserve">SE 1403 Compensación Capacitiva de las Áreas Noroeste - Norte </t>
  </si>
  <si>
    <t>CCC  Pacífico 1_/</t>
  </si>
  <si>
    <t>SE 1006 Central-Sur</t>
  </si>
  <si>
    <t>CC CC Repotenciación CT Manzanillo I U-1 y 2   1_/</t>
  </si>
  <si>
    <t>SE 1320 DISTRIBUCIÓN NOROESTE</t>
  </si>
  <si>
    <t>SE 1520 DISTRIBUCIÓN NORTE</t>
  </si>
  <si>
    <t xml:space="preserve"> SLT 1702 Transmisión y Transformación Baja - Noine</t>
  </si>
  <si>
    <t>1_/ Proyectos financiados en pesos y  dólares de Estados Unidos de América</t>
  </si>
  <si>
    <t>Nota: Las sumas de los parciales pueden no coincidir con los totales debido al redondeo</t>
  </si>
  <si>
    <t>RM CCC El Sauz Paquete 1</t>
  </si>
  <si>
    <t xml:space="preserve">SLT 1405 Subest y Líneas de Transmisión de las Áreas Sureste </t>
  </si>
  <si>
    <t>SE 1521 DISTRIBUCION SUR</t>
  </si>
  <si>
    <t>Pasivo total</t>
  </si>
  <si>
    <t>Columna1</t>
  </si>
  <si>
    <t>Columna2</t>
  </si>
  <si>
    <t>Columna3</t>
  </si>
  <si>
    <t>Columna4</t>
  </si>
  <si>
    <t>total</t>
  </si>
  <si>
    <t>parcial</t>
  </si>
  <si>
    <t>PEF 2014</t>
  </si>
  <si>
    <t>Baja California III</t>
  </si>
  <si>
    <t xml:space="preserve">1111 Transmisión y Transformación del Central - Occidental   </t>
  </si>
  <si>
    <t xml:space="preserve">1204 Conversión a 400 kv del Área Peninsular   </t>
  </si>
  <si>
    <t xml:space="preserve">Red de Transmisión Asociada a Manzanillo I U-1 y 2   </t>
  </si>
  <si>
    <t xml:space="preserve">1402 Cambio de Tensión de la LT Culiacán - Los Mochis   </t>
  </si>
  <si>
    <t xml:space="preserve">1117 Transformación de Guaymas   </t>
  </si>
  <si>
    <t xml:space="preserve">1404 Subestaciones del Oriente   </t>
  </si>
  <si>
    <t xml:space="preserve">Red de Transmisión Asociada a la CH La Yesca   </t>
  </si>
  <si>
    <t xml:space="preserve">CN Laguna Verde   </t>
  </si>
  <si>
    <r>
      <t xml:space="preserve">COMPROMISOS DE PROYECTOS DE INFRAESTRUCTURA PRODUCTIVA DE LARGO PLAZO DE INVERSIÓN DIRECTA EN OPERACIÓN      </t>
    </r>
    <r>
      <rPr>
        <b/>
        <vertAlign val="superscript"/>
        <sz val="12"/>
        <rFont val="Arial"/>
        <family val="2"/>
      </rPr>
      <t xml:space="preserve">p_/ </t>
    </r>
  </si>
  <si>
    <t>1121 Baja California</t>
  </si>
  <si>
    <t>SE 1110 COMPENSACION CAPACITIVA DEL NORTE</t>
  </si>
  <si>
    <t xml:space="preserve"> SLT 1601 TRANSMISION Y TRANSFORMACION NOROESTE - NORTE</t>
  </si>
  <si>
    <t>puse pef 2014 en monto contratado</t>
  </si>
  <si>
    <t>observaciones</t>
  </si>
  <si>
    <t>No.</t>
  </si>
  <si>
    <t>p_/ Cifras Preliminares</t>
  </si>
  <si>
    <t>SLT 1702 Transmisión y Transformación Baja - Noine</t>
  </si>
  <si>
    <t>SLT 1704 INTERCONEXION SIST. AISLADOS GUERRERO NEGRO STA.</t>
  </si>
  <si>
    <t>CCI Baja California Sur IV</t>
  </si>
  <si>
    <t/>
  </si>
  <si>
    <t>SE 1801 Subestaciones Baja -  Noroeste</t>
  </si>
  <si>
    <t>SLT 1604 Transmisión Ayotla - Chalco</t>
  </si>
  <si>
    <t>CC Monterrey II  2_/</t>
  </si>
  <si>
    <t>Los Azufres III (Fase I)</t>
  </si>
  <si>
    <t>2_/ Proyectos financiados en pesos y  dólares de Estados Unidos de América</t>
  </si>
  <si>
    <t>Hasta 2014</t>
  </si>
  <si>
    <t>En 2015</t>
  </si>
  <si>
    <t>PEF 2015</t>
  </si>
  <si>
    <t>CH TEMASCAL UNIDADES 1 A 4</t>
  </si>
  <si>
    <t>1902 Subestaciones y Compensación del Noroeste</t>
  </si>
  <si>
    <t>1905 Transmisión Sureste - Peninsular</t>
  </si>
  <si>
    <t>1921 Reducción de Pérdidas de Energía en Distribución</t>
  </si>
  <si>
    <t>Norte III (Juárez)</t>
  </si>
  <si>
    <t>CG Los Azufres III (Fase I)</t>
  </si>
  <si>
    <t>SLT 1704 Interconexión sist aislados Guerrero Negro Sta Rosalía</t>
  </si>
  <si>
    <t>CCC Cogeneración Salamanca Fase I</t>
  </si>
  <si>
    <t>SLT 1703  Conversión a 400 kV de la Riviera Maya</t>
  </si>
  <si>
    <t>CCC  Pacífico 2_/</t>
  </si>
  <si>
    <t>CC CC Repotenciación CT Manzanillo I U-1 y 2   2_/</t>
  </si>
  <si>
    <r>
      <t xml:space="preserve">(Cifras en millones de pesos con un decimal a precios de 2015)    </t>
    </r>
    <r>
      <rPr>
        <b/>
        <vertAlign val="superscript"/>
        <sz val="12"/>
        <rFont val="Arial"/>
        <family val="2"/>
      </rPr>
      <t>1_/</t>
    </r>
  </si>
  <si>
    <t>Los Azufres II y Campo Geotérmico      1_/</t>
  </si>
  <si>
    <t>Manuel Moreno Torres (2a Etapa)     1_/</t>
  </si>
  <si>
    <t xml:space="preserve"> 407 Red Asociada a Altamira II, III y IV     1_/</t>
  </si>
  <si>
    <t>411 Sistema Nacional     1_/</t>
  </si>
  <si>
    <t>Manuel Moreno Torres Red Asociada (2a. Etapa)     1_/</t>
  </si>
  <si>
    <t>402 Oriental - Peninsular      1_/</t>
  </si>
  <si>
    <t>El Sauz Conversión de TG a CC      1_/</t>
  </si>
  <si>
    <t>502 Oriental - Norte     1_/</t>
  </si>
  <si>
    <t>506 Saltillo - Cañada     1_/</t>
  </si>
  <si>
    <t>413 Noroeste - Occidental      1_/</t>
  </si>
  <si>
    <t>504 Norte - Occidental      1_/</t>
  </si>
  <si>
    <t>610 Transmisión Noroeste - Norte     1_/</t>
  </si>
  <si>
    <t>Red Asociada de Transmisión de la CCI Baja California Sur I     1_/</t>
  </si>
  <si>
    <t>607 Sistema Bajío - Oriental      1_/</t>
  </si>
  <si>
    <t>Suministro de Vapor a las centrales de Cerro Prieto      1_/</t>
  </si>
  <si>
    <t>El Cajón      1_/</t>
  </si>
  <si>
    <t>Red de Transmisión Asociada a Altamira V      1_/</t>
  </si>
  <si>
    <t>Carbón II      1_/</t>
  </si>
  <si>
    <t>Gómez Palacio     1_/</t>
  </si>
  <si>
    <t>Tuxpango       1_/</t>
  </si>
  <si>
    <t>CT Carbón II Unidades 2 y 4      1_/</t>
  </si>
  <si>
    <t>2_/  Se modificó el Monto Contratado, ya que el reportado en el PEF 2015 es menor al Monto Comprometido al periodo.</t>
  </si>
  <si>
    <t>1304 Transmisión y Transformación  del Oriental   2_/</t>
  </si>
  <si>
    <t xml:space="preserve">1006 Central-Sur   </t>
  </si>
  <si>
    <t>Compromisos millones de dólares</t>
  </si>
  <si>
    <t>La información la envía la Gerencia de Créditos.</t>
  </si>
  <si>
    <t>Los proyectos en cierre total se refieren a los que ya están terminados totalmente y se terminó de pagar la construcción de los mismos.</t>
  </si>
  <si>
    <t>Los proyectos en cierre financiero parcial son aquéllos que tienen alguna fase pendiente de terminar su construcción o que todavía no se terminan de</t>
  </si>
  <si>
    <t>pagar.</t>
  </si>
  <si>
    <t>Costo de cierre. Es el monto final que se pagó por el proyecto. En el caso de los proyectos en cierre total, ese monto no se debe mover porque ya cerró</t>
  </si>
  <si>
    <t>el proyecto. En el caso del cierre parcial, puede modificarse hasta que se cierre totalmente.</t>
  </si>
  <si>
    <t>Amortización ejercida. Se refiere a lo que se ha amortizado del proyecto. Se reporta la ejercida hasta el año anterior y la que se lleva ejercida hasta el periodo</t>
  </si>
  <si>
    <t xml:space="preserve">reportado. La amortización ejercida hasta el periodo anterior no debe modificarse para ningun proyecto. La amortización ejercida hasta el periodo reportado </t>
  </si>
  <si>
    <t>debe modificarse conforme vaya avanzando el periodo, aumentado.</t>
  </si>
  <si>
    <t xml:space="preserve">Pasivo. </t>
  </si>
  <si>
    <t>Pasivo legal. Es el monto estimado de amortización para el año siguiente al que se está reportando.</t>
  </si>
  <si>
    <t>Compromisos de proyectos respecto a su Costo Total, adjudicados, en construcción y en operación.</t>
  </si>
  <si>
    <t>A lo largo del año, se van incluyendo los proyectos que se adjudiquen para su construcción. El criterio para decidir su inclusión es cuando el proyecto tenga firma de contrato.</t>
  </si>
  <si>
    <t>Universo de proyectos. Debe incluir los proyectos que tengan Monto Contratado estimado (Cuadro 8 del Tomo V del PEF). Se considera inversión directa y condicionada.</t>
  </si>
  <si>
    <t xml:space="preserve">PEF 2014. Se plasma el monto de inversión financiada autorizada para el año anterior al periodo reportado (Cuadro 1 del Tomo V del PEF). Se dolariza al tipo de cambio del </t>
  </si>
  <si>
    <t>PEF correspondiente.</t>
  </si>
  <si>
    <t>PEF 2015. Se reporta el monto de inversión financiada autorizada del año vigente (cuadro 1 del Tompo V del PEF) dolarizando con el tipo de cambio del año.</t>
  </si>
  <si>
    <t xml:space="preserve">Monto Contratado. Es el monto que se reporta en el Cuadro 8 del Tomo V del PEF. Para los proyectos que se van incluyendo a lo largo del periodo, se debe reportar el monto de </t>
  </si>
  <si>
    <t>esos casos, se iguala el Contratado a lo que está autorizado en el Cuadro 1.</t>
  </si>
  <si>
    <t>Montos comprometidos.  Está dividido en dos conceptos: el monto comprometido para proyectos adjudicados y/o en construcción y proyectos en operación. Para los proyectos</t>
  </si>
  <si>
    <t>terminados totalmente,  se reporta el pasivo total como monto comprometido en operación. Para los proyectos en cierre parcial, se reporta el pasivo total en la columna de monto</t>
  </si>
  <si>
    <t>comprometido en operación y en la columna de monto comprometido para proyectos adjudicados y/o en operación, se reporta lo que resta para llegar al monto de inversión</t>
  </si>
  <si>
    <t xml:space="preserve">financiada total. Para los proyectos que no están en operación sino que se incluyeron por haber sido adjudicados, el monto de inversión financiada total se pone en la columna de </t>
  </si>
  <si>
    <t>proyectos adjudicados y/o en construcción.</t>
  </si>
  <si>
    <t>Inversión Directa</t>
  </si>
  <si>
    <t>Inversión Condicionada</t>
  </si>
  <si>
    <t>Para los proyectos de inversión condicionada, para todas las columnas se reporta el monto de inversión financiada total (cuadro 1 del PEF). La diferencia es que, para los que están en</t>
  </si>
  <si>
    <t>operación, en la columna de monto comprometido, para los que están en operación el total se pone en "en operación" y para los que se incluyeron por aparecer en el cuadro 8 del</t>
  </si>
  <si>
    <t>PEF, se reporta en la columna de proyectos adjudicados y/o en operación debido a que en inversión condicionada no existe el concepto de cierres parciales.</t>
  </si>
  <si>
    <t>CC Chihuahua</t>
  </si>
  <si>
    <t>LT 214 y 215 Sureste-Peninsular</t>
  </si>
  <si>
    <t>SE 219 Sureste-Peninsular</t>
  </si>
  <si>
    <t>SE 220 Oriental-Centro</t>
  </si>
  <si>
    <t>SE 305 Centro-Oriente</t>
  </si>
  <si>
    <t>LT 407 Red Asociada a Altamira II, III y IV</t>
  </si>
  <si>
    <t>SE 404 Noroeste-Norte</t>
  </si>
  <si>
    <t>LT 414 Norte-Occidental</t>
  </si>
  <si>
    <t>LT Red Asociada de la Central Tamazunchale</t>
  </si>
  <si>
    <t>LT 609 Transmisión Noroeste - Occidental</t>
  </si>
  <si>
    <t>LT Red de Transmisión Asociada a la CH el Cajón</t>
  </si>
  <si>
    <t>LT Red de Transmisión Asociada a la Laguna II</t>
  </si>
  <si>
    <t>LT Red de Transmisión Asociada a el Pacífico</t>
  </si>
  <si>
    <t>LT Riviera Maya</t>
  </si>
  <si>
    <t>RM Adolfo López Mateos</t>
  </si>
  <si>
    <t>RM Carlos Rodríguez Rivero</t>
  </si>
  <si>
    <t>RM Dos Bocas</t>
  </si>
  <si>
    <t>RM Francisco Pérez Ríos</t>
  </si>
  <si>
    <t>SE 708 Compensación Dinámicas Oriental -Norte</t>
  </si>
  <si>
    <t>SLT 701 Occidente-Centro</t>
  </si>
  <si>
    <t>SLT 703 Noreste-Norte</t>
  </si>
  <si>
    <t>SLT 704 Baja California -Noroeste</t>
  </si>
  <si>
    <t>SE 812 Golfo Norte</t>
  </si>
  <si>
    <t>CCC Baja California</t>
  </si>
  <si>
    <t>SE 1006 Central----Sur</t>
  </si>
  <si>
    <t>RM Infiernillo</t>
  </si>
  <si>
    <t>RM CT Valle de México Unidades 5,6 y 7</t>
  </si>
  <si>
    <t>RM CCC El Sauz</t>
  </si>
  <si>
    <t>SE 1004 Compensación Dinámica Área Central</t>
  </si>
  <si>
    <t>SLT 1001 Red de Transmisión Baja -- Nogales</t>
  </si>
  <si>
    <t>RM CT Puerto Libertad Unidades 2 y 3</t>
  </si>
  <si>
    <t>SE 1110 Compensación Capacitiva del Norte</t>
  </si>
  <si>
    <t>SE 1125 Distribución</t>
  </si>
  <si>
    <t>SE 1129 Compensación redes</t>
  </si>
  <si>
    <t>SLT 1112 Transmisión y Transformación del Noroeste</t>
  </si>
  <si>
    <t>SLT 1114 Transmisión y Transformación del Oriental</t>
  </si>
  <si>
    <t>SUV Suministro de 970 T/h a las Centrales de Cerro Prieto</t>
  </si>
  <si>
    <t>SE 1205 Compensación Oriental - Peninsular</t>
  </si>
  <si>
    <t>SLT 1204 Conversión a 400 kV del Área Peninsular</t>
  </si>
  <si>
    <t>LT Red de Trans Asoc al proy de temp abierta y Oax. II, III, IV</t>
  </si>
  <si>
    <t>SLT SLT 1404 Subestaciones del Oriente</t>
  </si>
  <si>
    <t>SLT 1401 SEs y LTs de las Áreas Baja California y Noroeste</t>
  </si>
  <si>
    <t>SE 1403 Compensación Capacitiva de las Áreas Noroeste - Norte</t>
  </si>
  <si>
    <t>SLT 1601 Transmisión y Transformación Noroeste - Norte</t>
  </si>
  <si>
    <t>SLT 1604 Transmisión Ayotla-Chalco</t>
  </si>
  <si>
    <t>CG Los Azufres II y Campo Geotérmico      1_/</t>
  </si>
  <si>
    <t>CH Manuel Moreno Torres (2a. Etapa)      1_/</t>
  </si>
  <si>
    <t>LT 408 Naco-Nogales - Área Noroeste     1_/</t>
  </si>
  <si>
    <t>LT 411 Sistema Nacional      1_/</t>
  </si>
  <si>
    <t>SE 402 Oriental - Peninsular     1_/</t>
  </si>
  <si>
    <t>CC El Sauz conversión de TG a CC     1_/</t>
  </si>
  <si>
    <t>LT 506 Saltillo-Cañada     1_/</t>
  </si>
  <si>
    <t>LT Red Asociada de la Central Río Bravo III     1_/</t>
  </si>
  <si>
    <t>SE 413 Noroeste - Occidental     1_/</t>
  </si>
  <si>
    <t>LT 610 Transmisión Noroeste - Norte     1_/</t>
  </si>
  <si>
    <t>LT Red de Transmisión Asociada a Altamira V     1_/</t>
  </si>
  <si>
    <t>LT 707 Enlace Norte-Sur     1_/</t>
  </si>
  <si>
    <t>RM Gomez Palacio     1_/</t>
  </si>
  <si>
    <t>RM Tuxpango     1_/</t>
  </si>
  <si>
    <t>RM CT Carbón II Unidades 2 y 4     1_/</t>
  </si>
  <si>
    <t>LT Red de Transmision Asociada a la CI Guerrero Negro IV</t>
  </si>
  <si>
    <t>SE 1621 Distribucion Norte - Sur</t>
  </si>
  <si>
    <t>SLT 1721 Distribucion Norte</t>
  </si>
  <si>
    <t>SE 1803 Subestaciones del Occidental</t>
  </si>
  <si>
    <t>Junio</t>
  </si>
  <si>
    <t>1_/ El tipo de cambio utilizado es de 15.5676 al cierre de junio de 2015.</t>
  </si>
  <si>
    <t>Nota:Los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</si>
  <si>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Enero - Junio *</t>
  </si>
  <si>
    <t>* El tipo de cambio utilizado al cierre de junio de 2015 fue 15.5676</t>
  </si>
  <si>
    <t>CT José López Portillo</t>
  </si>
  <si>
    <t>1805 Líneas de Transmisión Huasteca-Monterrey</t>
  </si>
  <si>
    <t>1802 Subestaciones y Líneas de Transmisión del Norte</t>
  </si>
  <si>
    <t>CCC Tula Paquetes 1 y 2</t>
  </si>
  <si>
    <t>1903 Subestaciones Norte - Noreste</t>
  </si>
  <si>
    <t>1701 Subestación Chimalpa Dos</t>
  </si>
  <si>
    <t>Valle de México II</t>
  </si>
  <si>
    <t>Empalme I</t>
  </si>
  <si>
    <t>(Cifras en millones de pesos con un decimal a precios de 2015)   *</t>
  </si>
  <si>
    <t>1604 Transmisión Ayotla-Chalco  2_/</t>
  </si>
  <si>
    <t xml:space="preserve">706 Sistemas Norte </t>
  </si>
  <si>
    <t xml:space="preserve">803  NOINE </t>
  </si>
  <si>
    <t xml:space="preserve">914 División Centro Sur </t>
  </si>
  <si>
    <t xml:space="preserve">La Yesca   </t>
  </si>
  <si>
    <t xml:space="preserve">1003 Subestaciones Eléctricas de Occidente  </t>
  </si>
  <si>
    <t xml:space="preserve">1116 Transformación del Noreste </t>
  </si>
  <si>
    <t xml:space="preserve">1120 Noroeste </t>
  </si>
  <si>
    <t xml:space="preserve">1122 Golfo Norte </t>
  </si>
  <si>
    <t xml:space="preserve">1128 Centro Sur </t>
  </si>
  <si>
    <t xml:space="preserve">1114 Transmisión y Transformación del Oriental </t>
  </si>
  <si>
    <t xml:space="preserve">1119 Transmisión y Transformación del Sureste </t>
  </si>
  <si>
    <t xml:space="preserve">1212 SUR-PENINSULAR  </t>
  </si>
  <si>
    <t xml:space="preserve">1211 NORESTE-CENTRAL  </t>
  </si>
  <si>
    <t xml:space="preserve">1210 NORTE-NOROESTE </t>
  </si>
  <si>
    <t xml:space="preserve">1201 Transmisión y Transformación de Baja California </t>
  </si>
  <si>
    <t xml:space="preserve">CCC Poza Rica </t>
  </si>
  <si>
    <t xml:space="preserve">CC  Repotenciación CT Manzanillo I U-1 y 2   </t>
  </si>
  <si>
    <t>CI Guerrero Negro III   2_/</t>
  </si>
  <si>
    <t>TG Baja California II   2_/</t>
  </si>
  <si>
    <t>Baja California Sur IV   2_/</t>
  </si>
  <si>
    <t>Baja California Sur III     2_/</t>
  </si>
  <si>
    <t>1313 Red de Transmisión Asociada al CC Baja California III   2_/</t>
  </si>
  <si>
    <t>1401 SEs y LTs de las Áreas Baja California y Noroeste    2_/</t>
  </si>
  <si>
    <t>CT Altamira Unidades 1 y 2    2_/</t>
  </si>
  <si>
    <t>Centro    2_/</t>
  </si>
  <si>
    <t>1621 Distribución Norte-Sur (1a Fase)   2_/</t>
  </si>
  <si>
    <t>1620 Distribución Valle de México     2_/</t>
  </si>
  <si>
    <t>Los Humeros III Fase A    2_/</t>
  </si>
  <si>
    <t>Baja California Sur V    2_/</t>
  </si>
  <si>
    <t>1722 Distribución Sur    2_/</t>
  </si>
  <si>
    <t>Chicoasén II     2_/</t>
  </si>
  <si>
    <t>1703 Conversión a 400 kV de la Riviera Maya    2_/</t>
  </si>
  <si>
    <t>1702 Transmisión y Transformación Baja-Noine (1a Fase)     2_/</t>
  </si>
  <si>
    <t>1704 Interconexión Sist. Aislados Guerrero Negro Sta Rosalia    2_/</t>
  </si>
  <si>
    <t>1801 Subestaciones Baja-Noroeste   2_/</t>
  </si>
  <si>
    <t>1803 Subestaciones del Oriental (2a Fase)   2_/</t>
  </si>
  <si>
    <t>1804 Subestaciones y Líneas Transmisión Oriental-Peninsular (1a Fase)  2_/</t>
  </si>
  <si>
    <t>LT Líneas Centro</t>
  </si>
  <si>
    <t>RFO Red de Fibra Óptica Proyecto Sur</t>
  </si>
  <si>
    <t>SE 1206 Conversión a 400 kV de la LT Mazatlán II - La Higuera</t>
  </si>
  <si>
    <t>1206 Conversión a 400 kV de la LT Mazatlán II - La Higuera</t>
  </si>
  <si>
    <t>LT Red de Transmisión Asociada a la CI Guerrero Negro IV</t>
  </si>
  <si>
    <t>SE 1003 Subestaciones Eléctricas de Occidente</t>
  </si>
  <si>
    <t>SE 1521 Distribución SUR</t>
  </si>
  <si>
    <t>SE 1621 Distribución Norte - Sur</t>
  </si>
  <si>
    <t>SLT 1721 Distribución Norte</t>
  </si>
  <si>
    <t>1323 Distribución SUR    2_/</t>
  </si>
  <si>
    <t>1322 Distribución CENTRO    2_/</t>
  </si>
  <si>
    <t>1421 Distribución SUR (3a fase)    2_/</t>
  </si>
  <si>
    <t>SE 1520 Distribución NORTE    2_/</t>
  </si>
  <si>
    <t xml:space="preserve">Líneas Centro </t>
  </si>
  <si>
    <t>1403 Compensación Capacitiva de las Áreas Noroeste - Norte</t>
  </si>
  <si>
    <t>612 SubTransmisión Norte - Noreste     1_/</t>
  </si>
  <si>
    <t>613 SubTransmisión Occidental     1_/</t>
  </si>
  <si>
    <t>614 SubTransmisión Oriental      1_/</t>
  </si>
  <si>
    <t xml:space="preserve">615 SubTransmisión Peninsular  </t>
  </si>
  <si>
    <t>611 SubTransmisión Baja California-Noroeste</t>
  </si>
  <si>
    <t xml:space="preserve">Red de Transmisión asociada a la CG Los Humeros II   </t>
  </si>
  <si>
    <t>Red de Transmisión asociada a la CI Guerrero Negro III</t>
  </si>
  <si>
    <t xml:space="preserve">Red de Transmisión asociada a la CCC Norte II   </t>
  </si>
  <si>
    <t>Red de Transmisión asociada a la CI Guerrero Negro IV</t>
  </si>
  <si>
    <t>LT 612 SubTransmisión Norte - Noreste     1_/</t>
  </si>
  <si>
    <t>LT 613 SubTransmisión Occidental     1_/</t>
  </si>
  <si>
    <t>LT 614 SubTransmisión Oriental     1_/</t>
  </si>
  <si>
    <t>LT 615 SubTransmisión Peninsular</t>
  </si>
  <si>
    <t>SE 611 SubTransmisión Baja California - Noroeste</t>
  </si>
  <si>
    <t>LT Red de Transmisión asociada a la CC Agua Prieta II</t>
  </si>
  <si>
    <t>LT Red de Transmisión asociada a la CI Guerrero Negro III</t>
  </si>
  <si>
    <t>LT Red de Transmisión asociada a la CCC Norte II</t>
  </si>
  <si>
    <t>1321  Distribución NORESTE   2_/</t>
  </si>
  <si>
    <t>1320  Distribución NOROESTE   2_/</t>
  </si>
  <si>
    <t>1420 Distribución NORTE   2_/</t>
  </si>
  <si>
    <t>1521 Distribución SUR (1ra fase)     2_/</t>
  </si>
  <si>
    <t>1721 Distribución NORTE    2_/</t>
  </si>
  <si>
    <t>SE 1323 Distribución SUR</t>
  </si>
  <si>
    <t>SE 1322 Distribución CENTRO</t>
  </si>
  <si>
    <t>SE 1321 Distribución NORESTE</t>
  </si>
  <si>
    <t>SE 1320 Distribución NOROESTE</t>
  </si>
  <si>
    <t>SE 1421 Distribución SUR</t>
  </si>
  <si>
    <t>SE 1420 Distribución NORTE</t>
  </si>
  <si>
    <t>SE 1520 Distribución NORTE</t>
  </si>
  <si>
    <t>CoGeneración Salamanca Fase I     2_/</t>
  </si>
  <si>
    <t>CCC CoGeneración Salamanca Fase I</t>
  </si>
  <si>
    <t>SE 607 Sistema Bajío - Oriental     1_/</t>
  </si>
  <si>
    <t>806 Bajío</t>
  </si>
  <si>
    <t xml:space="preserve">1124 Bajío Centro   </t>
  </si>
  <si>
    <t xml:space="preserve">1213 Compensación DE REDES   </t>
  </si>
  <si>
    <t>SE 1213 Compensación DE REDES</t>
  </si>
  <si>
    <t xml:space="preserve">Pacífico </t>
  </si>
  <si>
    <t xml:space="preserve">Red  de Transmisión Asociada a el Pacífico   </t>
  </si>
  <si>
    <t>901 Pacífico</t>
  </si>
  <si>
    <t>1601 Transmisión y Transformación Noroeste - Norte</t>
  </si>
  <si>
    <t>Huinalá</t>
  </si>
  <si>
    <t>CCC Huinalá II</t>
  </si>
  <si>
    <t>% Respecto PEF 2015</t>
  </si>
  <si>
    <t>Enero - Diciembre</t>
  </si>
  <si>
    <t>SLT 1804 Subestaciones y Lineas Transmision Oriente - Peninsular</t>
  </si>
  <si>
    <t>Universo de proyectos. Incluye los proyectos que están en operación al periodo reportado. El universo se divide en cierres totales y cierres parciales.</t>
  </si>
  <si>
    <t xml:space="preserve">inversión financiada para el proyecto (Cuadro 1). En ocasiones, el monto contratado es menor al monto comprometido, situación que por naturaleza, no puede ser posible; en </t>
  </si>
  <si>
    <t>*  El tipo de cambio utilizado es de 17.2065 al cierre de diciembre de 2015.</t>
  </si>
  <si>
    <t xml:space="preserve">707 Enlace Norte - Sur     </t>
  </si>
  <si>
    <t>Informes sobre la Situación Económica,
las Finanzas Públicas y la Deuda Pública</t>
  </si>
  <si>
    <t>Cuarto Trimestre de 2015</t>
  </si>
  <si>
    <t>V. PROYECTOS DE INFRAESTRUCTURA PRODUCTIVA DE LARGO PLAZO (PIDIREGAS)</t>
  </si>
  <si>
    <r>
      <t xml:space="preserve">COMPROMISOS DE PROYECTOS DE INFRAESTRUCTURA PRODUCTIVA DE LARGO PLAZO DE INVERSIÓN DIRECTA EN OPERACIÓN      </t>
    </r>
    <r>
      <rPr>
        <b/>
        <vertAlign val="superscript"/>
        <sz val="10"/>
        <rFont val="Soberana Sans"/>
        <family val="3"/>
      </rPr>
      <t xml:space="preserve">p_/ </t>
    </r>
  </si>
  <si>
    <r>
      <t xml:space="preserve">COMPROMISOS DE PROYECTOS DE INVERSION FINANCIADA DIRECTA Y CONDICIONADA RESPECTO A SU COSTO TOTAL ADJUDICADOS, EN CONSTRUCCIÓN Y OPERACIÓN   </t>
    </r>
    <r>
      <rPr>
        <b/>
        <vertAlign val="superscript"/>
        <sz val="10"/>
        <rFont val="Soberana Sans"/>
        <family val="3"/>
      </rPr>
      <t>p_/</t>
    </r>
  </si>
</sst>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0.00_-;\-* #,##0.00_-;_-* &quot;-&quot;??_-;_-@_-"/>
    <numFmt numFmtId="164" formatCode="#,##0.0_);[Red]\(#,##0.0\)"/>
    <numFmt numFmtId="165" formatCode="_(* #,##0.00_);_(* \(#,##0.00\);_(* &quot;-&quot;??_);_(@_)"/>
    <numFmt numFmtId="166" formatCode="_-* #,##0.0_-;\-* #,##0.0_-;_-* &quot;-&quot;??_-;_-@_-"/>
    <numFmt numFmtId="167" formatCode="#,##0.0;[Red]#,##0.0"/>
    <numFmt numFmtId="168" formatCode="0.0"/>
    <numFmt numFmtId="169" formatCode="#,##0.0"/>
    <numFmt numFmtId="170" formatCode="#,##0.0_ ;[Red]\-#,##0.0\ "/>
    <numFmt numFmtId="171" formatCode="General_)"/>
    <numFmt numFmtId="172" formatCode="#,##0.0_ ;\-#,##0.0\ "/>
    <numFmt numFmtId="173" formatCode="_-[$€-2]* #,##0.00_-;\-[$€-2]* #,##0.00_-;_-[$€-2]* &quot;-&quot;??_-"/>
    <numFmt numFmtId="174" formatCode="#,##0.00000000000000000000000000_ ;\-#,##0.00000000000000000000000000\ "/>
    <numFmt numFmtId="175" formatCode="_-* #,##0.000_-;\-* #,##0.000_-;_-* &quot;-&quot;??_-;_-@_-"/>
    <numFmt numFmtId="176" formatCode="d\-mmm\-yyyy"/>
    <numFmt numFmtId="177" formatCode="_-* #,##0_-;\-* #,##0_-;_-* &quot;-&quot;??_-;_-@_-"/>
    <numFmt numFmtId="178" formatCode="0.0000"/>
    <numFmt numFmtId="179" formatCode="_-* #,##0.0_-;\-* #,##0.0_-;_-* &quot;-&quot;?_-;_-@_-"/>
    <numFmt numFmtId="180" formatCode="#,##0.0_);\(#,##0.0\)"/>
    <numFmt numFmtId="181" formatCode="#,##0.0000"/>
    <numFmt numFmtId="182" formatCode="#,##0.0000000000"/>
    <numFmt numFmtId="183" formatCode="#,##0.0_);#,##0.0"/>
  </numFmts>
  <fonts count="41" x14ac:knownFonts="1">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8"/>
      <name val="Arial"/>
      <family val="2"/>
    </font>
    <font>
      <sz val="11"/>
      <name val="Arial"/>
      <family val="2"/>
    </font>
    <font>
      <sz val="9"/>
      <name val="Arial"/>
      <family val="2"/>
    </font>
    <font>
      <sz val="6"/>
      <name val="Arial"/>
      <family val="2"/>
    </font>
    <font>
      <sz val="10"/>
      <name val="Arial"/>
      <family val="2"/>
    </font>
    <font>
      <sz val="10"/>
      <name val="Arial"/>
      <family val="2"/>
    </font>
    <font>
      <sz val="6.5"/>
      <name val="Arial"/>
      <family val="2"/>
    </font>
    <font>
      <sz val="10"/>
      <color indexed="8"/>
      <name val="MS Sans Serif"/>
      <family val="2"/>
    </font>
    <font>
      <b/>
      <sz val="11"/>
      <name val="Arial"/>
      <family val="2"/>
    </font>
    <font>
      <b/>
      <sz val="12"/>
      <name val="Arial"/>
      <family val="2"/>
    </font>
    <font>
      <b/>
      <vertAlign val="superscript"/>
      <sz val="12"/>
      <name val="Arial"/>
      <family val="2"/>
    </font>
    <font>
      <sz val="11"/>
      <color indexed="8"/>
      <name val="Arial"/>
      <family val="2"/>
    </font>
    <font>
      <sz val="12"/>
      <name val="Arial"/>
      <family val="2"/>
    </font>
    <font>
      <sz val="10"/>
      <color indexed="8"/>
      <name val="Arial"/>
      <family val="2"/>
    </font>
    <font>
      <sz val="11"/>
      <name val="Calibri"/>
      <family val="2"/>
    </font>
    <font>
      <sz val="11"/>
      <color theme="1"/>
      <name val="Calibri"/>
      <family val="2"/>
      <scheme val="minor"/>
    </font>
    <font>
      <sz val="10"/>
      <color theme="1"/>
      <name val="Arial Narrow"/>
      <family val="2"/>
    </font>
    <font>
      <sz val="9"/>
      <color theme="1"/>
      <name val="Verdana"/>
      <family val="2"/>
    </font>
    <font>
      <b/>
      <sz val="11"/>
      <color theme="1"/>
      <name val="Calibri"/>
      <family val="2"/>
      <scheme val="minor"/>
    </font>
    <font>
      <sz val="11"/>
      <color rgb="FF000000"/>
      <name val="Calibri"/>
      <family val="2"/>
    </font>
    <font>
      <sz val="10"/>
      <color rgb="FFFF0000"/>
      <name val="Arial"/>
      <family val="2"/>
    </font>
    <font>
      <sz val="11"/>
      <color rgb="FFFF0000"/>
      <name val="Arial"/>
      <family val="2"/>
    </font>
    <font>
      <b/>
      <sz val="14"/>
      <name val="Soberana Titular"/>
      <family val="3"/>
    </font>
    <font>
      <b/>
      <sz val="12"/>
      <color indexed="23"/>
      <name val="Soberana Titular"/>
      <family val="3"/>
    </font>
    <font>
      <b/>
      <sz val="14"/>
      <color theme="1"/>
      <name val="Soberana Titular"/>
      <family val="3"/>
    </font>
    <font>
      <sz val="9"/>
      <name val="Soberana Sans"/>
      <family val="3"/>
    </font>
    <font>
      <sz val="9"/>
      <color indexed="9"/>
      <name val="Soberana Sans"/>
      <family val="3"/>
    </font>
    <font>
      <b/>
      <sz val="9"/>
      <name val="Soberana Sans"/>
      <family val="3"/>
    </font>
    <font>
      <sz val="9"/>
      <color rgb="FFFF0000"/>
      <name val="Soberana Sans"/>
      <family val="3"/>
    </font>
    <font>
      <sz val="9"/>
      <color indexed="8"/>
      <name val="Soberana Sans"/>
      <family val="3"/>
    </font>
    <font>
      <b/>
      <sz val="9"/>
      <color theme="0"/>
      <name val="Soberana Sans"/>
      <family val="3"/>
    </font>
    <font>
      <sz val="9"/>
      <color rgb="FF000000"/>
      <name val="Soberana Sans"/>
      <family val="3"/>
    </font>
    <font>
      <b/>
      <sz val="10"/>
      <name val="Soberana Sans"/>
      <family val="3"/>
    </font>
    <font>
      <b/>
      <vertAlign val="superscript"/>
      <sz val="10"/>
      <name val="Soberana Sans"/>
      <family val="3"/>
    </font>
    <font>
      <sz val="9"/>
      <color indexed="22"/>
      <name val="Soberana Sans"/>
      <family val="3"/>
    </font>
    <font>
      <b/>
      <sz val="9"/>
      <color indexed="8"/>
      <name val="Soberana Sans"/>
      <family val="3"/>
    </font>
  </fonts>
  <fills count="7">
    <fill>
      <patternFill patternType="none"/>
    </fill>
    <fill>
      <patternFill patternType="gray125"/>
    </fill>
    <fill>
      <patternFill patternType="solid">
        <fgColor rgb="FFFFFFCC"/>
      </patternFill>
    </fill>
    <fill>
      <patternFill patternType="solid">
        <fgColor theme="0" tint="-0.34998626667073579"/>
        <bgColor indexed="64"/>
      </patternFill>
    </fill>
    <fill>
      <patternFill patternType="solid">
        <fgColor rgb="FFFFFF00"/>
        <bgColor indexed="64"/>
      </patternFill>
    </fill>
    <fill>
      <patternFill patternType="solid">
        <fgColor theme="4" tint="0.59999389629810485"/>
        <bgColor indexed="64"/>
      </patternFill>
    </fill>
    <fill>
      <patternFill patternType="solid">
        <fgColor theme="6" tint="0.39997558519241921"/>
        <bgColor indexed="64"/>
      </patternFill>
    </fill>
  </fills>
  <borders count="4">
    <border>
      <left/>
      <right/>
      <top/>
      <bottom/>
      <diagonal/>
    </border>
    <border>
      <left/>
      <right/>
      <top style="thin">
        <color indexed="64"/>
      </top>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s>
  <cellStyleXfs count="261">
    <xf numFmtId="0" fontId="0" fillId="0" borderId="0"/>
    <xf numFmtId="0" fontId="5" fillId="0" borderId="0"/>
    <xf numFmtId="169" fontId="1" fillId="0" borderId="0"/>
    <xf numFmtId="172"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6" fontId="1" fillId="0" borderId="0"/>
    <xf numFmtId="173" fontId="1" fillId="0" borderId="0"/>
    <xf numFmtId="172"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7" fontId="1" fillId="0" borderId="0"/>
    <xf numFmtId="168" fontId="1" fillId="0" borderId="0"/>
    <xf numFmtId="167" fontId="1" fillId="0" borderId="0"/>
    <xf numFmtId="172" fontId="1" fillId="0" borderId="0"/>
    <xf numFmtId="0" fontId="1" fillId="0" borderId="0"/>
    <xf numFmtId="172" fontId="1" fillId="0" borderId="0"/>
    <xf numFmtId="167" fontId="1" fillId="0" borderId="0"/>
    <xf numFmtId="172" fontId="1" fillId="0" borderId="0"/>
    <xf numFmtId="168" fontId="1" fillId="0" borderId="0"/>
    <xf numFmtId="172" fontId="1" fillId="0" borderId="0"/>
    <xf numFmtId="169" fontId="1" fillId="0" borderId="0"/>
    <xf numFmtId="172" fontId="1" fillId="0" borderId="0"/>
    <xf numFmtId="169" fontId="1" fillId="0" borderId="0"/>
    <xf numFmtId="172" fontId="1" fillId="0" borderId="0"/>
    <xf numFmtId="168" fontId="1"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 fillId="0" borderId="0"/>
    <xf numFmtId="0" fontId="1" fillId="0" borderId="0"/>
    <xf numFmtId="0" fontId="1" fillId="0" borderId="0"/>
    <xf numFmtId="0" fontId="1" fillId="0" borderId="0"/>
    <xf numFmtId="0" fontId="20"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9" fontId="1" fillId="0" borderId="0"/>
    <xf numFmtId="0" fontId="20"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6" fontId="1" fillId="0" borderId="0"/>
    <xf numFmtId="173" fontId="1" fillId="0" borderId="0"/>
    <xf numFmtId="173" fontId="1" fillId="0" borderId="0"/>
    <xf numFmtId="0" fontId="20" fillId="0" borderId="0"/>
    <xf numFmtId="0" fontId="20" fillId="0" borderId="0"/>
    <xf numFmtId="0" fontId="20" fillId="0" borderId="0"/>
    <xf numFmtId="0" fontId="20"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20" fillId="2" borderId="3" applyNumberFormat="0" applyFont="0" applyAlignment="0" applyProtection="0"/>
    <xf numFmtId="0" fontId="12" fillId="0" borderId="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207">
    <xf numFmtId="0" fontId="0" fillId="0" borderId="0" xfId="0"/>
    <xf numFmtId="0" fontId="6" fillId="0" borderId="0" xfId="125" applyFont="1" applyAlignment="1">
      <alignment vertical="center"/>
    </xf>
    <xf numFmtId="0" fontId="1" fillId="0" borderId="0" xfId="125" applyFont="1" applyAlignment="1">
      <alignment vertical="center"/>
    </xf>
    <xf numFmtId="0" fontId="1" fillId="0" borderId="0" xfId="125" applyFont="1" applyFill="1" applyAlignment="1">
      <alignment vertical="center"/>
    </xf>
    <xf numFmtId="0" fontId="7" fillId="0" borderId="0" xfId="125" applyFont="1" applyFill="1" applyBorder="1" applyAlignment="1">
      <alignment vertical="center"/>
    </xf>
    <xf numFmtId="0" fontId="3" fillId="0" borderId="0" xfId="125" applyFont="1" applyFill="1" applyAlignment="1">
      <alignment vertical="center"/>
    </xf>
    <xf numFmtId="0" fontId="3" fillId="0" borderId="0" xfId="125" applyFont="1" applyAlignment="1">
      <alignment vertical="center"/>
    </xf>
    <xf numFmtId="0" fontId="3" fillId="0" borderId="0" xfId="125" applyFont="1" applyFill="1" applyBorder="1" applyAlignment="1">
      <alignment vertical="center"/>
    </xf>
    <xf numFmtId="166" fontId="3" fillId="0" borderId="0" xfId="47" applyNumberFormat="1" applyFont="1" applyFill="1" applyAlignment="1">
      <alignment vertical="center"/>
    </xf>
    <xf numFmtId="169" fontId="3" fillId="0" borderId="0" xfId="125" applyNumberFormat="1" applyFont="1" applyFill="1" applyAlignment="1">
      <alignment vertical="center"/>
    </xf>
    <xf numFmtId="166" fontId="1" fillId="0" borderId="0" xfId="47" applyNumberFormat="1" applyFont="1" applyFill="1" applyAlignment="1">
      <alignment vertical="center"/>
    </xf>
    <xf numFmtId="169" fontId="3" fillId="0" borderId="0" xfId="125" applyNumberFormat="1" applyFont="1" applyFill="1" applyBorder="1" applyAlignment="1">
      <alignment vertical="center"/>
    </xf>
    <xf numFmtId="166" fontId="24" fillId="0" borderId="0" xfId="57" applyNumberFormat="1" applyFont="1" applyFill="1" applyBorder="1" applyAlignment="1">
      <alignment vertical="center"/>
    </xf>
    <xf numFmtId="0" fontId="3" fillId="0" borderId="0" xfId="125" applyFont="1" applyFill="1" applyAlignment="1">
      <alignment horizontal="justify" vertical="center"/>
    </xf>
    <xf numFmtId="0" fontId="3" fillId="0" borderId="0" xfId="125" applyFont="1" applyFill="1" applyBorder="1" applyAlignment="1">
      <alignment horizontal="justify" vertical="center"/>
    </xf>
    <xf numFmtId="166" fontId="1" fillId="0" borderId="0" xfId="125" applyNumberFormat="1" applyFont="1" applyFill="1" applyAlignment="1">
      <alignment vertical="center"/>
    </xf>
    <xf numFmtId="43" fontId="3" fillId="0" borderId="0" xfId="125" applyNumberFormat="1" applyFont="1" applyFill="1" applyAlignment="1">
      <alignment vertical="center"/>
    </xf>
    <xf numFmtId="0" fontId="2" fillId="0" borderId="0" xfId="125" applyFont="1" applyFill="1" applyBorder="1" applyAlignment="1">
      <alignment vertical="center"/>
    </xf>
    <xf numFmtId="0" fontId="7" fillId="0" borderId="0" xfId="125" applyFont="1" applyFill="1" applyBorder="1" applyAlignment="1">
      <alignment horizontal="left" vertical="center"/>
    </xf>
    <xf numFmtId="0" fontId="8" fillId="0" borderId="0" xfId="125" applyFont="1" applyAlignment="1">
      <alignment vertical="center"/>
    </xf>
    <xf numFmtId="166" fontId="23" fillId="0" borderId="0" xfId="47" applyNumberFormat="1" applyFont="1"/>
    <xf numFmtId="166" fontId="20" fillId="0" borderId="0" xfId="47" applyNumberFormat="1" applyFont="1"/>
    <xf numFmtId="170" fontId="20" fillId="0" borderId="0" xfId="47" applyNumberFormat="1" applyFont="1"/>
    <xf numFmtId="0" fontId="0" fillId="0" borderId="0" xfId="0" applyFill="1"/>
    <xf numFmtId="2" fontId="0" fillId="0" borderId="0" xfId="0" applyNumberFormat="1" applyAlignment="1">
      <alignment horizontal="center"/>
    </xf>
    <xf numFmtId="2" fontId="0" fillId="0" borderId="0" xfId="0" applyNumberFormat="1"/>
    <xf numFmtId="0" fontId="7" fillId="0" borderId="0" xfId="125" applyFont="1" applyFill="1" applyAlignment="1">
      <alignment horizontal="left" vertical="center"/>
    </xf>
    <xf numFmtId="9" fontId="3" fillId="0" borderId="0" xfId="251" applyFont="1" applyFill="1" applyAlignment="1">
      <alignment vertical="center"/>
    </xf>
    <xf numFmtId="9" fontId="3" fillId="0" borderId="0" xfId="251" applyFont="1" applyAlignment="1">
      <alignment vertical="center"/>
    </xf>
    <xf numFmtId="0" fontId="1" fillId="0" borderId="0" xfId="125" applyFont="1" applyFill="1" applyBorder="1" applyAlignment="1">
      <alignment vertical="center"/>
    </xf>
    <xf numFmtId="0" fontId="14" fillId="3" borderId="0" xfId="125" applyFont="1" applyFill="1" applyAlignment="1">
      <alignment vertical="center"/>
    </xf>
    <xf numFmtId="0" fontId="14" fillId="3" borderId="0" xfId="125" applyFont="1" applyFill="1" applyBorder="1" applyAlignment="1">
      <alignment vertical="center"/>
    </xf>
    <xf numFmtId="0" fontId="16" fillId="0" borderId="0" xfId="125" applyFont="1" applyFill="1" applyBorder="1" applyAlignment="1">
      <alignment horizontal="center" vertical="center"/>
    </xf>
    <xf numFmtId="0" fontId="6" fillId="0" borderId="1" xfId="125" applyFont="1" applyFill="1" applyBorder="1" applyAlignment="1">
      <alignment vertical="center"/>
    </xf>
    <xf numFmtId="0" fontId="13" fillId="0" borderId="1" xfId="125" applyFont="1" applyFill="1" applyBorder="1" applyAlignment="1">
      <alignment horizontal="center" vertical="center"/>
    </xf>
    <xf numFmtId="169" fontId="13" fillId="0" borderId="1" xfId="125" applyNumberFormat="1" applyFont="1" applyFill="1" applyBorder="1" applyAlignment="1">
      <alignment horizontal="right" vertical="center"/>
    </xf>
    <xf numFmtId="1" fontId="6" fillId="0" borderId="0" xfId="125" applyNumberFormat="1" applyFont="1" applyFill="1" applyBorder="1" applyAlignment="1">
      <alignment horizontal="center" vertical="center"/>
    </xf>
    <xf numFmtId="0" fontId="6" fillId="0" borderId="0" xfId="125" applyNumberFormat="1" applyFont="1" applyFill="1" applyBorder="1" applyAlignment="1">
      <alignment horizontal="left" vertical="center" wrapText="1"/>
    </xf>
    <xf numFmtId="169" fontId="6" fillId="0" borderId="0" xfId="125" applyNumberFormat="1" applyFont="1" applyFill="1" applyBorder="1" applyAlignment="1">
      <alignment vertical="center"/>
    </xf>
    <xf numFmtId="164" fontId="6" fillId="0" borderId="0" xfId="125" applyNumberFormat="1" applyFont="1" applyFill="1" applyBorder="1" applyAlignment="1">
      <alignment vertical="center"/>
    </xf>
    <xf numFmtId="0" fontId="6" fillId="0" borderId="0" xfId="125" applyNumberFormat="1" applyFont="1" applyFill="1" applyBorder="1" applyAlignment="1">
      <alignment horizontal="left" vertical="center"/>
    </xf>
    <xf numFmtId="0" fontId="6" fillId="0" borderId="0" xfId="59" applyNumberFormat="1" applyFont="1" applyFill="1" applyBorder="1" applyAlignment="1">
      <alignment horizontal="left" vertical="center"/>
    </xf>
    <xf numFmtId="0" fontId="16" fillId="0" borderId="0" xfId="125" applyNumberFormat="1" applyFont="1" applyFill="1" applyBorder="1" applyAlignment="1">
      <alignment horizontal="left" vertical="center" wrapText="1"/>
    </xf>
    <xf numFmtId="0" fontId="6" fillId="0" borderId="0" xfId="56" applyNumberFormat="1" applyFont="1" applyFill="1" applyBorder="1" applyAlignment="1">
      <alignment horizontal="left" vertical="center"/>
    </xf>
    <xf numFmtId="0" fontId="6" fillId="0" borderId="0" xfId="56" applyNumberFormat="1" applyFont="1" applyFill="1" applyBorder="1" applyAlignment="1">
      <alignment horizontal="left" vertical="center" wrapText="1"/>
    </xf>
    <xf numFmtId="0" fontId="16" fillId="0" borderId="0" xfId="125" applyNumberFormat="1" applyFont="1" applyFill="1" applyBorder="1" applyAlignment="1">
      <alignment horizontal="left" vertical="center"/>
    </xf>
    <xf numFmtId="0" fontId="6" fillId="0" borderId="0" xfId="56" applyNumberFormat="1" applyFont="1" applyFill="1" applyBorder="1" applyAlignment="1">
      <alignment vertical="center"/>
    </xf>
    <xf numFmtId="0" fontId="14" fillId="3" borderId="0" xfId="125" applyFont="1" applyFill="1" applyAlignment="1"/>
    <xf numFmtId="0" fontId="16" fillId="0" borderId="0" xfId="125" applyNumberFormat="1" applyFont="1" applyFill="1" applyBorder="1" applyAlignment="1">
      <alignment horizontal="center" vertical="center"/>
    </xf>
    <xf numFmtId="0" fontId="17" fillId="0" borderId="0" xfId="125" applyFont="1" applyFill="1" applyAlignment="1">
      <alignment vertical="center"/>
    </xf>
    <xf numFmtId="9" fontId="17" fillId="0" borderId="0" xfId="251" applyFont="1" applyFill="1" applyAlignment="1">
      <alignment vertical="center"/>
    </xf>
    <xf numFmtId="166" fontId="17" fillId="0" borderId="0" xfId="47" applyNumberFormat="1" applyFont="1" applyFill="1" applyAlignment="1">
      <alignment vertical="center"/>
    </xf>
    <xf numFmtId="170" fontId="20" fillId="0" borderId="0" xfId="47" applyNumberFormat="1" applyFont="1"/>
    <xf numFmtId="1" fontId="0" fillId="0" borderId="0" xfId="0" applyNumberFormat="1"/>
    <xf numFmtId="0" fontId="18" fillId="0" borderId="2" xfId="125" quotePrefix="1" applyFont="1" applyFill="1" applyBorder="1" applyAlignment="1">
      <alignment horizontal="center" vertical="center"/>
    </xf>
    <xf numFmtId="0" fontId="18" fillId="0" borderId="2" xfId="125" applyFont="1" applyFill="1" applyBorder="1" applyAlignment="1">
      <alignment horizontal="center" vertical="center"/>
    </xf>
    <xf numFmtId="0" fontId="8" fillId="0" borderId="0" xfId="125" applyFont="1" applyFill="1" applyAlignment="1">
      <alignment vertical="center"/>
    </xf>
    <xf numFmtId="0" fontId="16" fillId="4" borderId="0" xfId="125" applyNumberFormat="1" applyFont="1" applyFill="1" applyBorder="1" applyAlignment="1">
      <alignment horizontal="left" vertical="center" wrapText="1"/>
    </xf>
    <xf numFmtId="0" fontId="16" fillId="4" borderId="0" xfId="125" applyNumberFormat="1" applyFont="1" applyFill="1" applyBorder="1" applyAlignment="1">
      <alignment horizontal="left" vertical="center"/>
    </xf>
    <xf numFmtId="0" fontId="6" fillId="4" borderId="0" xfId="125" applyNumberFormat="1" applyFont="1" applyFill="1" applyBorder="1" applyAlignment="1">
      <alignment horizontal="left" vertical="center" wrapText="1"/>
    </xf>
    <xf numFmtId="0" fontId="6" fillId="5" borderId="0" xfId="56" applyNumberFormat="1" applyFont="1" applyFill="1" applyBorder="1" applyAlignment="1">
      <alignment horizontal="left" vertical="center"/>
    </xf>
    <xf numFmtId="1" fontId="6" fillId="0" borderId="2" xfId="125" applyNumberFormat="1" applyFont="1" applyFill="1" applyBorder="1" applyAlignment="1">
      <alignment horizontal="center" vertical="center"/>
    </xf>
    <xf numFmtId="0" fontId="6" fillId="5" borderId="2" xfId="56" applyNumberFormat="1" applyFont="1" applyFill="1" applyBorder="1" applyAlignment="1">
      <alignment horizontal="left" vertical="center"/>
    </xf>
    <xf numFmtId="169" fontId="6" fillId="0" borderId="2" xfId="125" applyNumberFormat="1" applyFont="1" applyFill="1" applyBorder="1" applyAlignment="1">
      <alignment vertical="center"/>
    </xf>
    <xf numFmtId="164" fontId="6" fillId="0" borderId="2" xfId="125" applyNumberFormat="1" applyFont="1" applyFill="1" applyBorder="1" applyAlignment="1">
      <alignment vertical="center"/>
    </xf>
    <xf numFmtId="179" fontId="1" fillId="0" borderId="0" xfId="125" applyNumberFormat="1" applyFont="1" applyFill="1" applyAlignment="1">
      <alignment vertical="center"/>
    </xf>
    <xf numFmtId="169" fontId="17" fillId="0" borderId="0" xfId="125" applyNumberFormat="1" applyFont="1" applyFill="1" applyAlignment="1">
      <alignment vertical="center"/>
    </xf>
    <xf numFmtId="164" fontId="23" fillId="0" borderId="0" xfId="0" applyNumberFormat="1" applyFont="1"/>
    <xf numFmtId="0" fontId="0" fillId="0" borderId="0" xfId="0" applyFont="1"/>
    <xf numFmtId="164" fontId="0" fillId="0" borderId="0" xfId="0" applyNumberFormat="1" applyFont="1"/>
    <xf numFmtId="0" fontId="6" fillId="0" borderId="0" xfId="125" applyNumberFormat="1" applyFont="1" applyFill="1" applyBorder="1" applyAlignment="1">
      <alignment horizontal="center" vertical="center"/>
    </xf>
    <xf numFmtId="0" fontId="6" fillId="4" borderId="0" xfId="125" applyNumberFormat="1" applyFont="1" applyFill="1" applyBorder="1" applyAlignment="1">
      <alignment horizontal="center" vertical="center"/>
    </xf>
    <xf numFmtId="0" fontId="6" fillId="5" borderId="0" xfId="125" applyNumberFormat="1" applyFont="1" applyFill="1" applyBorder="1" applyAlignment="1">
      <alignment horizontal="center" vertical="center"/>
    </xf>
    <xf numFmtId="0" fontId="6" fillId="0" borderId="2" xfId="125" applyNumberFormat="1" applyFont="1" applyFill="1" applyBorder="1" applyAlignment="1">
      <alignment horizontal="center" vertical="center"/>
    </xf>
    <xf numFmtId="179" fontId="17" fillId="0" borderId="0" xfId="125" applyNumberFormat="1" applyFont="1" applyFill="1" applyAlignment="1">
      <alignment vertical="center"/>
    </xf>
    <xf numFmtId="0" fontId="6" fillId="0" borderId="2" xfId="56" applyNumberFormat="1" applyFont="1" applyFill="1" applyBorder="1" applyAlignment="1">
      <alignment horizontal="left" vertical="center"/>
    </xf>
    <xf numFmtId="180" fontId="6" fillId="0" borderId="0" xfId="125" applyNumberFormat="1" applyFont="1" applyFill="1" applyBorder="1" applyAlignment="1">
      <alignment vertical="center"/>
    </xf>
    <xf numFmtId="166" fontId="19" fillId="0" borderId="0" xfId="57" applyNumberFormat="1" applyFont="1" applyFill="1" applyBorder="1" applyAlignment="1">
      <alignment vertical="center"/>
    </xf>
    <xf numFmtId="180" fontId="6" fillId="0" borderId="2" xfId="125" applyNumberFormat="1" applyFont="1" applyFill="1" applyBorder="1" applyAlignment="1">
      <alignment vertical="center"/>
    </xf>
    <xf numFmtId="178" fontId="25" fillId="0" borderId="0" xfId="125" applyNumberFormat="1" applyFont="1" applyFill="1" applyAlignment="1">
      <alignment horizontal="center" vertical="center"/>
    </xf>
    <xf numFmtId="0" fontId="26" fillId="0" borderId="0" xfId="125" applyFont="1" applyAlignment="1">
      <alignment horizontal="center" vertical="center"/>
    </xf>
    <xf numFmtId="169" fontId="6" fillId="4" borderId="0" xfId="125" applyNumberFormat="1" applyFont="1" applyFill="1" applyBorder="1" applyAlignment="1">
      <alignment vertical="center"/>
    </xf>
    <xf numFmtId="0" fontId="17" fillId="0" borderId="0" xfId="125" applyFont="1" applyFill="1" applyAlignment="1">
      <alignment horizontal="center" vertical="center"/>
    </xf>
    <xf numFmtId="0" fontId="3" fillId="0" borderId="0" xfId="125" applyFont="1" applyFill="1" applyAlignment="1">
      <alignment horizontal="center" vertical="center"/>
    </xf>
    <xf numFmtId="0" fontId="3" fillId="0" borderId="0" xfId="125" applyFont="1" applyAlignment="1">
      <alignment horizontal="center" vertical="center"/>
    </xf>
    <xf numFmtId="0" fontId="7" fillId="0" borderId="0" xfId="125" applyFont="1" applyFill="1" applyBorder="1" applyAlignment="1">
      <alignment horizontal="left" vertical="center" wrapText="1"/>
    </xf>
    <xf numFmtId="0" fontId="6" fillId="0" borderId="0" xfId="125" applyFont="1" applyFill="1" applyAlignment="1">
      <alignment horizontal="center" vertical="center"/>
    </xf>
    <xf numFmtId="0" fontId="6" fillId="0" borderId="2" xfId="125" applyFont="1" applyFill="1" applyBorder="1" applyAlignment="1">
      <alignment horizontal="center" vertical="center"/>
    </xf>
    <xf numFmtId="0" fontId="16" fillId="0" borderId="0" xfId="125" applyFont="1" applyFill="1" applyBorder="1" applyAlignment="1">
      <alignment horizontal="center" vertical="center"/>
    </xf>
    <xf numFmtId="0" fontId="16" fillId="0" borderId="2" xfId="125" applyFont="1" applyFill="1" applyBorder="1" applyAlignment="1">
      <alignment horizontal="center" vertical="center"/>
    </xf>
    <xf numFmtId="0" fontId="16" fillId="0" borderId="0" xfId="125" applyFont="1" applyFill="1" applyBorder="1" applyAlignment="1">
      <alignment horizontal="center" vertical="center" wrapText="1"/>
    </xf>
    <xf numFmtId="0" fontId="27" fillId="6" borderId="0" xfId="0" applyFont="1" applyFill="1" applyBorder="1" applyAlignment="1">
      <alignment horizontal="center" vertical="center" wrapText="1"/>
    </xf>
    <xf numFmtId="0" fontId="28" fillId="0" borderId="0" xfId="0" applyFont="1" applyFill="1" applyBorder="1" applyAlignment="1">
      <alignment vertical="center"/>
    </xf>
    <xf numFmtId="0" fontId="1" fillId="0" borderId="0" xfId="129"/>
    <xf numFmtId="0" fontId="1" fillId="0" borderId="0" xfId="129" applyFill="1"/>
    <xf numFmtId="0" fontId="29" fillId="0" borderId="0" xfId="0" applyFont="1" applyBorder="1" applyAlignment="1">
      <alignment horizontal="left" wrapText="1"/>
    </xf>
    <xf numFmtId="0" fontId="30" fillId="0" borderId="0" xfId="125" applyFont="1" applyFill="1" applyBorder="1" applyAlignment="1">
      <alignment vertical="center"/>
    </xf>
    <xf numFmtId="0" fontId="31" fillId="0" borderId="0" xfId="125" applyFont="1" applyFill="1" applyBorder="1" applyAlignment="1">
      <alignment vertical="center"/>
    </xf>
    <xf numFmtId="0" fontId="30" fillId="0" borderId="0" xfId="125" applyFont="1" applyFill="1" applyBorder="1" applyAlignment="1">
      <alignment horizontal="left" vertical="center" wrapText="1"/>
    </xf>
    <xf numFmtId="0" fontId="30" fillId="0" borderId="0" xfId="125" applyFont="1" applyFill="1" applyAlignment="1">
      <alignment horizontal="left" vertical="center"/>
    </xf>
    <xf numFmtId="0" fontId="30" fillId="0" borderId="0" xfId="125" applyFont="1" applyAlignment="1">
      <alignment vertical="center"/>
    </xf>
    <xf numFmtId="0" fontId="33" fillId="0" borderId="0" xfId="125" applyFont="1" applyAlignment="1">
      <alignment horizontal="center" vertical="center"/>
    </xf>
    <xf numFmtId="0" fontId="30" fillId="0" borderId="0" xfId="125" applyFont="1" applyFill="1" applyAlignment="1">
      <alignment horizontal="center" vertical="center"/>
    </xf>
    <xf numFmtId="0" fontId="34" fillId="0" borderId="0" xfId="125" applyFont="1" applyFill="1" applyBorder="1" applyAlignment="1">
      <alignment horizontal="center" vertical="center"/>
    </xf>
    <xf numFmtId="0" fontId="34" fillId="0" borderId="0" xfId="125" applyFont="1" applyFill="1" applyBorder="1" applyAlignment="1">
      <alignment horizontal="center" vertical="center" wrapText="1"/>
    </xf>
    <xf numFmtId="0" fontId="34" fillId="0" borderId="2" xfId="125" applyFont="1" applyFill="1" applyBorder="1" applyAlignment="1">
      <alignment horizontal="center" vertical="center"/>
    </xf>
    <xf numFmtId="0" fontId="34" fillId="0" borderId="0" xfId="125" applyFont="1" applyFill="1" applyBorder="1" applyAlignment="1">
      <alignment horizontal="center" vertical="center"/>
    </xf>
    <xf numFmtId="178" fontId="33" fillId="0" borderId="0" xfId="125" applyNumberFormat="1" applyFont="1" applyFill="1" applyAlignment="1">
      <alignment horizontal="center" vertical="center"/>
    </xf>
    <xf numFmtId="0" fontId="30" fillId="0" borderId="0" xfId="125" applyFont="1" applyFill="1" applyAlignment="1">
      <alignment vertical="center"/>
    </xf>
    <xf numFmtId="0" fontId="30" fillId="0" borderId="2" xfId="125" applyFont="1" applyFill="1" applyBorder="1" applyAlignment="1">
      <alignment horizontal="center" vertical="center"/>
    </xf>
    <xf numFmtId="0" fontId="34" fillId="0" borderId="2" xfId="125" quotePrefix="1" applyFont="1" applyFill="1" applyBorder="1" applyAlignment="1">
      <alignment horizontal="center" vertical="center"/>
    </xf>
    <xf numFmtId="0" fontId="34" fillId="0" borderId="2" xfId="125" applyFont="1" applyFill="1" applyBorder="1" applyAlignment="1">
      <alignment horizontal="center" vertical="center"/>
    </xf>
    <xf numFmtId="0" fontId="30" fillId="0" borderId="1" xfId="125" applyFont="1" applyFill="1" applyBorder="1" applyAlignment="1">
      <alignment vertical="center"/>
    </xf>
    <xf numFmtId="0" fontId="32" fillId="0" borderId="1" xfId="125" applyFont="1" applyFill="1" applyBorder="1" applyAlignment="1">
      <alignment horizontal="center" vertical="center"/>
    </xf>
    <xf numFmtId="169" fontId="32" fillId="0" borderId="1" xfId="125" applyNumberFormat="1" applyFont="1" applyFill="1" applyBorder="1" applyAlignment="1">
      <alignment horizontal="right" vertical="center"/>
    </xf>
    <xf numFmtId="43" fontId="30" fillId="0" borderId="0" xfId="47" applyFont="1" applyFill="1" applyAlignment="1">
      <alignment vertical="center"/>
    </xf>
    <xf numFmtId="169" fontId="30" fillId="0" borderId="0" xfId="125" applyNumberFormat="1" applyFont="1" applyFill="1" applyAlignment="1">
      <alignment vertical="center"/>
    </xf>
    <xf numFmtId="0" fontId="35" fillId="0" borderId="0" xfId="125" applyFont="1" applyFill="1" applyBorder="1" applyAlignment="1">
      <alignment vertical="center"/>
    </xf>
    <xf numFmtId="0" fontId="32" fillId="0" borderId="0" xfId="125" applyFont="1" applyFill="1" applyBorder="1" applyAlignment="1">
      <alignment vertical="center" wrapText="1"/>
    </xf>
    <xf numFmtId="169" fontId="32" fillId="0" borderId="0" xfId="125" applyNumberFormat="1" applyFont="1" applyFill="1" applyBorder="1" applyAlignment="1">
      <alignment vertical="center" wrapText="1"/>
    </xf>
    <xf numFmtId="1" fontId="30" fillId="0" borderId="0" xfId="125" applyNumberFormat="1" applyFont="1" applyFill="1" applyBorder="1" applyAlignment="1">
      <alignment horizontal="center" vertical="center"/>
    </xf>
    <xf numFmtId="0" fontId="30" fillId="0" borderId="0" xfId="125" applyNumberFormat="1" applyFont="1" applyFill="1" applyBorder="1" applyAlignment="1">
      <alignment horizontal="left" vertical="center" wrapText="1"/>
    </xf>
    <xf numFmtId="169" fontId="30" fillId="0" borderId="0" xfId="125" applyNumberFormat="1" applyFont="1" applyFill="1" applyBorder="1" applyAlignment="1">
      <alignment vertical="center"/>
    </xf>
    <xf numFmtId="164" fontId="30" fillId="0" borderId="0" xfId="125" applyNumberFormat="1" applyFont="1" applyFill="1" applyBorder="1" applyAlignment="1">
      <alignment vertical="center"/>
    </xf>
    <xf numFmtId="183" fontId="30" fillId="0" borderId="0" xfId="125" applyNumberFormat="1" applyFont="1" applyFill="1" applyBorder="1" applyAlignment="1">
      <alignment vertical="center"/>
    </xf>
    <xf numFmtId="0" fontId="32" fillId="0" borderId="0" xfId="125" applyFont="1" applyFill="1" applyBorder="1" applyAlignment="1">
      <alignment horizontal="center" vertical="center"/>
    </xf>
    <xf numFmtId="0" fontId="32" fillId="0" borderId="0" xfId="125" applyNumberFormat="1" applyFont="1" applyFill="1" applyBorder="1" applyAlignment="1">
      <alignment horizontal="left" vertical="center" wrapText="1"/>
    </xf>
    <xf numFmtId="180" fontId="30" fillId="0" borderId="0" xfId="125" applyNumberFormat="1" applyFont="1" applyFill="1" applyBorder="1" applyAlignment="1">
      <alignment vertical="center"/>
    </xf>
    <xf numFmtId="166" fontId="30" fillId="0" borderId="0" xfId="57" applyNumberFormat="1" applyFont="1" applyFill="1" applyBorder="1" applyAlignment="1">
      <alignment vertical="center"/>
    </xf>
    <xf numFmtId="166" fontId="36" fillId="0" borderId="0" xfId="57" applyNumberFormat="1" applyFont="1" applyFill="1" applyBorder="1" applyAlignment="1">
      <alignment vertical="center"/>
    </xf>
    <xf numFmtId="1" fontId="30" fillId="0" borderId="2" xfId="125" applyNumberFormat="1" applyFont="1" applyFill="1" applyBorder="1" applyAlignment="1">
      <alignment horizontal="center" vertical="center"/>
    </xf>
    <xf numFmtId="0" fontId="30" fillId="0" borderId="2" xfId="125" applyNumberFormat="1" applyFont="1" applyFill="1" applyBorder="1" applyAlignment="1">
      <alignment horizontal="left" vertical="center" wrapText="1"/>
    </xf>
    <xf numFmtId="169" fontId="30" fillId="0" borderId="2" xfId="125" applyNumberFormat="1" applyFont="1" applyFill="1" applyBorder="1" applyAlignment="1">
      <alignment vertical="center"/>
    </xf>
    <xf numFmtId="164" fontId="30" fillId="0" borderId="2" xfId="125" applyNumberFormat="1" applyFont="1" applyFill="1" applyBorder="1" applyAlignment="1">
      <alignment vertical="center"/>
    </xf>
    <xf numFmtId="180" fontId="30" fillId="0" borderId="2" xfId="125" applyNumberFormat="1" applyFont="1" applyFill="1" applyBorder="1" applyAlignment="1">
      <alignment vertical="center"/>
    </xf>
    <xf numFmtId="0" fontId="30" fillId="0" borderId="0" xfId="56" applyNumberFormat="1" applyFont="1" applyFill="1" applyBorder="1" applyAlignment="1">
      <alignment horizontal="left" vertical="center"/>
    </xf>
    <xf numFmtId="166" fontId="30" fillId="0" borderId="0" xfId="47" applyNumberFormat="1" applyFont="1" applyFill="1" applyAlignment="1">
      <alignment vertical="center"/>
    </xf>
    <xf numFmtId="0" fontId="30" fillId="0" borderId="0" xfId="125" applyFont="1" applyFill="1" applyAlignment="1">
      <alignment horizontal="justify" vertical="center"/>
    </xf>
    <xf numFmtId="0" fontId="37" fillId="6" borderId="0" xfId="125" applyFont="1" applyFill="1" applyAlignment="1"/>
    <xf numFmtId="0" fontId="37" fillId="6" borderId="0" xfId="125" applyFont="1" applyFill="1" applyAlignment="1">
      <alignment vertical="center"/>
    </xf>
    <xf numFmtId="0" fontId="37" fillId="6" borderId="0" xfId="125" applyFont="1" applyFill="1" applyBorder="1" applyAlignment="1">
      <alignment vertical="center"/>
    </xf>
    <xf numFmtId="0" fontId="34" fillId="0" borderId="2" xfId="125" applyFont="1" applyFill="1" applyBorder="1" applyAlignment="1">
      <alignment horizontal="center" vertical="center" wrapText="1"/>
    </xf>
    <xf numFmtId="0" fontId="30" fillId="0" borderId="0" xfId="125" applyFont="1" applyFill="1" applyAlignment="1">
      <alignment horizontal="justify" vertical="center"/>
    </xf>
    <xf numFmtId="0" fontId="30" fillId="0" borderId="0" xfId="125" applyFont="1" applyFill="1" applyAlignment="1">
      <alignment vertical="center"/>
    </xf>
    <xf numFmtId="0" fontId="30" fillId="0" borderId="0" xfId="125" applyFont="1" applyFill="1" applyBorder="1" applyAlignment="1">
      <alignment horizontal="justify" vertical="center"/>
    </xf>
    <xf numFmtId="0" fontId="30" fillId="0" borderId="0" xfId="125" applyFont="1" applyFill="1" applyBorder="1" applyAlignment="1">
      <alignment horizontal="center" vertical="center"/>
    </xf>
    <xf numFmtId="9" fontId="30" fillId="0" borderId="0" xfId="251" applyFont="1" applyFill="1" applyBorder="1" applyAlignment="1">
      <alignment vertical="center"/>
    </xf>
    <xf numFmtId="0" fontId="34" fillId="0" borderId="0" xfId="125" applyFont="1" applyFill="1" applyBorder="1" applyAlignment="1">
      <alignment vertical="center"/>
    </xf>
    <xf numFmtId="169" fontId="39" fillId="0" borderId="0" xfId="125" applyNumberFormat="1" applyFont="1" applyFill="1" applyAlignment="1">
      <alignment vertical="center"/>
    </xf>
    <xf numFmtId="0" fontId="39" fillId="0" borderId="0" xfId="125" applyFont="1" applyFill="1" applyAlignment="1">
      <alignment vertical="center"/>
    </xf>
    <xf numFmtId="169" fontId="33" fillId="0" borderId="0" xfId="125" applyNumberFormat="1" applyFont="1" applyFill="1" applyAlignment="1">
      <alignment horizontal="center" vertical="center"/>
    </xf>
    <xf numFmtId="181" fontId="33" fillId="0" borderId="0" xfId="125" applyNumberFormat="1" applyFont="1" applyFill="1" applyAlignment="1">
      <alignment horizontal="center" vertical="center"/>
    </xf>
    <xf numFmtId="0" fontId="34" fillId="0" borderId="2" xfId="125" applyFont="1" applyFill="1" applyBorder="1" applyAlignment="1">
      <alignment horizontal="center" vertical="center" wrapText="1"/>
    </xf>
    <xf numFmtId="0" fontId="34" fillId="0" borderId="0" xfId="125" applyFont="1" applyFill="1" applyBorder="1" applyAlignment="1">
      <alignment horizontal="center" vertical="center" wrapText="1"/>
    </xf>
    <xf numFmtId="0" fontId="40" fillId="0" borderId="0" xfId="125" applyFont="1" applyFill="1" applyBorder="1" applyAlignment="1">
      <alignment horizontal="center" vertical="center"/>
    </xf>
    <xf numFmtId="170" fontId="40" fillId="0" borderId="0" xfId="125" applyNumberFormat="1" applyFont="1" applyFill="1" applyAlignment="1">
      <alignment horizontal="right" vertical="center"/>
    </xf>
    <xf numFmtId="172" fontId="40" fillId="0" borderId="0" xfId="125" applyNumberFormat="1" applyFont="1" applyFill="1" applyAlignment="1">
      <alignment horizontal="right" vertical="center"/>
    </xf>
    <xf numFmtId="170" fontId="40" fillId="0" borderId="0" xfId="125" applyNumberFormat="1" applyFont="1" applyFill="1" applyAlignment="1">
      <alignment horizontal="right" vertical="center" wrapText="1"/>
    </xf>
    <xf numFmtId="169" fontId="40" fillId="0" borderId="0" xfId="125" applyNumberFormat="1" applyFont="1" applyFill="1" applyAlignment="1">
      <alignment horizontal="right" vertical="center" wrapText="1"/>
    </xf>
    <xf numFmtId="169" fontId="30" fillId="0" borderId="0" xfId="47" applyNumberFormat="1" applyFont="1" applyFill="1" applyAlignment="1">
      <alignment vertical="center"/>
    </xf>
    <xf numFmtId="0" fontId="40" fillId="0" borderId="0" xfId="125" applyFont="1" applyFill="1" applyBorder="1" applyAlignment="1">
      <alignment vertical="center"/>
    </xf>
    <xf numFmtId="170" fontId="40" fillId="0" borderId="0" xfId="125" applyNumberFormat="1" applyFont="1" applyFill="1" applyBorder="1" applyAlignment="1">
      <alignment horizontal="right" vertical="center"/>
    </xf>
    <xf numFmtId="172" fontId="40" fillId="0" borderId="0" xfId="125" applyNumberFormat="1" applyFont="1" applyFill="1" applyBorder="1" applyAlignment="1">
      <alignment horizontal="right" vertical="center"/>
    </xf>
    <xf numFmtId="170" fontId="40" fillId="0" borderId="0" xfId="125" applyNumberFormat="1" applyFont="1" applyFill="1" applyBorder="1" applyAlignment="1">
      <alignment horizontal="right" vertical="center" wrapText="1"/>
    </xf>
    <xf numFmtId="0" fontId="40" fillId="0" borderId="0" xfId="125" applyFont="1" applyFill="1" applyBorder="1" applyAlignment="1">
      <alignment horizontal="right" vertical="center" wrapText="1"/>
    </xf>
    <xf numFmtId="0" fontId="30" fillId="0" borderId="0" xfId="125" applyNumberFormat="1" applyFont="1" applyFill="1" applyBorder="1" applyAlignment="1">
      <alignment horizontal="center" vertical="center" wrapText="1"/>
    </xf>
    <xf numFmtId="0" fontId="30" fillId="0" borderId="0" xfId="251" applyNumberFormat="1" applyFont="1" applyFill="1" applyBorder="1" applyAlignment="1">
      <alignment vertical="center" wrapText="1"/>
    </xf>
    <xf numFmtId="170" fontId="30" fillId="0" borderId="0" xfId="125" applyNumberFormat="1" applyFont="1" applyFill="1" applyBorder="1" applyAlignment="1">
      <alignment horizontal="right" vertical="center"/>
    </xf>
    <xf numFmtId="172" fontId="34" fillId="0" borderId="0" xfId="125" applyNumberFormat="1" applyFont="1" applyFill="1" applyBorder="1" applyAlignment="1">
      <alignment horizontal="right" vertical="center"/>
    </xf>
    <xf numFmtId="170" fontId="34" fillId="0" borderId="0" xfId="125" applyNumberFormat="1" applyFont="1" applyFill="1" applyBorder="1" applyAlignment="1">
      <alignment horizontal="right" vertical="center"/>
    </xf>
    <xf numFmtId="169" fontId="30" fillId="0" borderId="0" xfId="125" applyNumberFormat="1" applyFont="1" applyFill="1" applyBorder="1" applyAlignment="1">
      <alignment vertical="center" wrapText="1"/>
    </xf>
    <xf numFmtId="177" fontId="30" fillId="0" borderId="0" xfId="47" applyNumberFormat="1" applyFont="1" applyFill="1" applyBorder="1" applyAlignment="1">
      <alignment vertical="center"/>
    </xf>
    <xf numFmtId="170" fontId="30" fillId="0" borderId="0" xfId="125" applyNumberFormat="1" applyFont="1" applyFill="1" applyBorder="1" applyAlignment="1">
      <alignment vertical="center"/>
    </xf>
    <xf numFmtId="0" fontId="30" fillId="0" borderId="0" xfId="251" applyNumberFormat="1" applyFont="1" applyFill="1" applyBorder="1" applyAlignment="1">
      <alignment vertical="center"/>
    </xf>
    <xf numFmtId="0" fontId="30" fillId="0" borderId="0" xfId="251" applyNumberFormat="1" applyFont="1" applyFill="1" applyBorder="1" applyAlignment="1" applyProtection="1">
      <alignment vertical="center" wrapText="1"/>
    </xf>
    <xf numFmtId="0" fontId="30" fillId="0" borderId="0" xfId="251" applyNumberFormat="1" applyFont="1" applyFill="1" applyBorder="1" applyAlignment="1">
      <alignment horizontal="left" vertical="center"/>
    </xf>
    <xf numFmtId="182" fontId="30" fillId="0" borderId="0" xfId="125" applyNumberFormat="1" applyFont="1" applyFill="1" applyBorder="1" applyAlignment="1">
      <alignment vertical="center"/>
    </xf>
    <xf numFmtId="182" fontId="30" fillId="0" borderId="0" xfId="47" applyNumberFormat="1" applyFont="1" applyFill="1" applyBorder="1" applyAlignment="1">
      <alignment vertical="center"/>
    </xf>
    <xf numFmtId="170" fontId="34" fillId="0" borderId="0" xfId="125" applyNumberFormat="1" applyFont="1" applyFill="1" applyBorder="1" applyAlignment="1">
      <alignment vertical="center"/>
    </xf>
    <xf numFmtId="0" fontId="34" fillId="0" borderId="0" xfId="125" applyNumberFormat="1" applyFont="1" applyFill="1" applyBorder="1" applyAlignment="1">
      <alignment horizontal="center" vertical="center" wrapText="1"/>
    </xf>
    <xf numFmtId="0" fontId="34" fillId="0" borderId="0" xfId="251" applyNumberFormat="1" applyFont="1" applyFill="1" applyBorder="1" applyAlignment="1">
      <alignment vertical="center" wrapText="1"/>
    </xf>
    <xf numFmtId="0" fontId="30" fillId="0" borderId="0" xfId="125" applyFont="1" applyFill="1" applyBorder="1" applyAlignment="1">
      <alignment horizontal="center" vertical="center" wrapText="1"/>
    </xf>
    <xf numFmtId="0" fontId="30" fillId="0" borderId="0" xfId="251" applyNumberFormat="1" applyFont="1" applyFill="1" applyBorder="1" applyAlignment="1">
      <alignment horizontal="left" vertical="center" wrapText="1"/>
    </xf>
    <xf numFmtId="0" fontId="34" fillId="0" borderId="0" xfId="251" applyNumberFormat="1" applyFont="1" applyFill="1" applyBorder="1" applyAlignment="1">
      <alignment horizontal="left" vertical="center" wrapText="1"/>
    </xf>
    <xf numFmtId="170" fontId="34" fillId="0" borderId="0" xfId="125" applyNumberFormat="1" applyFont="1" applyFill="1" applyBorder="1" applyAlignment="1">
      <alignment horizontal="right" vertical="center" wrapText="1"/>
    </xf>
    <xf numFmtId="170" fontId="34" fillId="0" borderId="0" xfId="125" applyNumberFormat="1" applyFont="1" applyFill="1" applyBorder="1" applyAlignment="1">
      <alignment vertical="center" wrapText="1"/>
    </xf>
    <xf numFmtId="164" fontId="34" fillId="0" borderId="0" xfId="125" applyNumberFormat="1" applyFont="1" applyFill="1" applyBorder="1" applyAlignment="1">
      <alignment horizontal="center" vertical="center"/>
    </xf>
    <xf numFmtId="0" fontId="34" fillId="0" borderId="0" xfId="125" applyNumberFormat="1" applyFont="1" applyFill="1" applyBorder="1" applyAlignment="1">
      <alignment vertical="center"/>
    </xf>
    <xf numFmtId="0" fontId="32" fillId="0" borderId="0" xfId="125" applyFont="1" applyFill="1" applyBorder="1" applyAlignment="1">
      <alignment horizontal="left" vertical="center" wrapText="1"/>
    </xf>
    <xf numFmtId="164" fontId="40" fillId="0" borderId="0" xfId="125" applyNumberFormat="1" applyFont="1" applyFill="1" applyBorder="1" applyAlignment="1">
      <alignment horizontal="right" vertical="center"/>
    </xf>
    <xf numFmtId="9" fontId="30" fillId="0" borderId="0" xfId="251" applyFont="1" applyFill="1" applyBorder="1" applyAlignment="1">
      <alignment vertical="center" wrapText="1"/>
    </xf>
    <xf numFmtId="0" fontId="34" fillId="0" borderId="0" xfId="125" applyFont="1" applyFill="1" applyBorder="1" applyAlignment="1">
      <alignment horizontal="right" vertical="center"/>
    </xf>
    <xf numFmtId="0" fontId="30" fillId="0" borderId="2" xfId="125" applyNumberFormat="1" applyFont="1" applyFill="1" applyBorder="1" applyAlignment="1">
      <alignment horizontal="center" vertical="center" wrapText="1"/>
    </xf>
    <xf numFmtId="0" fontId="30" fillId="0" borderId="2" xfId="125" applyFont="1" applyFill="1" applyBorder="1" applyAlignment="1">
      <alignment horizontal="center" vertical="center"/>
    </xf>
    <xf numFmtId="9" fontId="30" fillId="0" borderId="2" xfId="251" applyFont="1" applyFill="1" applyBorder="1" applyAlignment="1">
      <alignment vertical="center" wrapText="1"/>
    </xf>
    <xf numFmtId="170" fontId="30" fillId="0" borderId="2" xfId="125" applyNumberFormat="1" applyFont="1" applyFill="1" applyBorder="1" applyAlignment="1">
      <alignment horizontal="right" vertical="center"/>
    </xf>
    <xf numFmtId="0" fontId="34" fillId="0" borderId="2" xfId="125" applyFont="1" applyFill="1" applyBorder="1" applyAlignment="1">
      <alignment horizontal="right" vertical="center"/>
    </xf>
    <xf numFmtId="177" fontId="30" fillId="0" borderId="0" xfId="125" applyNumberFormat="1" applyFont="1" applyFill="1" applyAlignment="1">
      <alignment vertical="center"/>
    </xf>
    <xf numFmtId="0" fontId="30" fillId="0" borderId="0" xfId="125" applyFont="1" applyFill="1" applyAlignment="1">
      <alignment horizontal="center" vertical="center"/>
    </xf>
    <xf numFmtId="9" fontId="30" fillId="0" borderId="0" xfId="251" applyFont="1" applyFill="1" applyAlignment="1">
      <alignment vertical="center"/>
    </xf>
    <xf numFmtId="0" fontId="37" fillId="6" borderId="0" xfId="125" applyNumberFormat="1" applyFont="1" applyFill="1" applyAlignment="1">
      <alignment horizontal="left" vertical="center" wrapText="1"/>
    </xf>
    <xf numFmtId="0" fontId="37" fillId="6" borderId="0" xfId="125" applyNumberFormat="1" applyFont="1" applyFill="1" applyAlignment="1">
      <alignment vertical="center"/>
    </xf>
    <xf numFmtId="0" fontId="37" fillId="6" borderId="0" xfId="125" applyFont="1" applyFill="1" applyAlignment="1">
      <alignment horizontal="center" vertical="center"/>
    </xf>
    <xf numFmtId="9" fontId="37" fillId="6" borderId="0" xfId="251" applyFont="1" applyFill="1" applyAlignment="1">
      <alignment vertical="center"/>
    </xf>
    <xf numFmtId="0" fontId="37" fillId="6" borderId="0" xfId="125" applyFont="1" applyFill="1" applyAlignment="1">
      <alignment horizontal="center" vertical="center" wrapText="1"/>
    </xf>
    <xf numFmtId="9" fontId="37" fillId="6" borderId="0" xfId="251" applyFont="1" applyFill="1" applyAlignment="1">
      <alignment vertical="center" wrapText="1"/>
    </xf>
    <xf numFmtId="0" fontId="37" fillId="6" borderId="0" xfId="125" applyFont="1" applyFill="1" applyAlignment="1">
      <alignment vertical="center" wrapText="1"/>
    </xf>
  </cellXfs>
  <cellStyles count="261">
    <cellStyle name="=C:\WINNT\SYSTEM32\COMMAND.COM" xfId="1"/>
    <cellStyle name="=C:\WINNT\SYSTEM32\COMMAND.COM 10" xfId="2"/>
    <cellStyle name="=C:\WINNT\SYSTEM32\COMMAND.COM 10 2" xfId="3"/>
    <cellStyle name="=C:\WINNT\SYSTEM32\COMMAND.COM 11" xfId="4"/>
    <cellStyle name="=C:\WINNT\SYSTEM32\COMMAND.COM 12" xfId="5"/>
    <cellStyle name="=C:\WINNT\SYSTEM32\COMMAND.COM 13" xfId="6"/>
    <cellStyle name="=C:\WINNT\SYSTEM32\COMMAND.COM 14" xfId="7"/>
    <cellStyle name="=C:\WINNT\SYSTEM32\COMMAND.COM 15" xfId="8"/>
    <cellStyle name="=C:\WINNT\SYSTEM32\COMMAND.COM 16" xfId="9"/>
    <cellStyle name="=C:\WINNT\SYSTEM32\COMMAND.COM 17" xfId="10"/>
    <cellStyle name="=C:\WINNT\SYSTEM32\COMMAND.COM 18" xfId="11"/>
    <cellStyle name="=C:\WINNT\SYSTEM32\COMMAND.COM 18 2" xfId="12"/>
    <cellStyle name="=C:\WINNT\SYSTEM32\COMMAND.COM 19" xfId="13"/>
    <cellStyle name="=C:\WINNT\SYSTEM32\COMMAND.COM 2" xfId="14"/>
    <cellStyle name="=C:\WINNT\SYSTEM32\COMMAND.COM 2 2" xfId="15"/>
    <cellStyle name="=C:\WINNT\SYSTEM32\COMMAND.COM 2 3" xfId="16"/>
    <cellStyle name="=C:\WINNT\SYSTEM32\COMMAND.COM 2 4" xfId="17"/>
    <cellStyle name="=C:\WINNT\SYSTEM32\COMMAND.COM 2 5" xfId="18"/>
    <cellStyle name="=C:\WINNT\SYSTEM32\COMMAND.COM 2 6" xfId="19"/>
    <cellStyle name="=C:\WINNT\SYSTEM32\COMMAND.COM 2 7" xfId="20"/>
    <cellStyle name="=C:\WINNT\SYSTEM32\COMMAND.COM 2 8" xfId="21"/>
    <cellStyle name="=C:\WINNT\SYSTEM32\COMMAND.COM 2 9" xfId="22"/>
    <cellStyle name="=C:\WINNT\SYSTEM32\COMMAND.COM 3" xfId="23"/>
    <cellStyle name="=C:\WINNT\SYSTEM32\COMMAND.COM 3 2" xfId="24"/>
    <cellStyle name="=C:\WINNT\SYSTEM32\COMMAND.COM 4" xfId="25"/>
    <cellStyle name="=C:\WINNT\SYSTEM32\COMMAND.COM 4 2" xfId="26"/>
    <cellStyle name="=C:\WINNT\SYSTEM32\COMMAND.COM 5" xfId="27"/>
    <cellStyle name="=C:\WINNT\SYSTEM32\COMMAND.COM 5 2" xfId="28"/>
    <cellStyle name="=C:\WINNT\SYSTEM32\COMMAND.COM 6" xfId="29"/>
    <cellStyle name="=C:\WINNT\SYSTEM32\COMMAND.COM 6 2" xfId="30"/>
    <cellStyle name="=C:\WINNT\SYSTEM32\COMMAND.COM 7" xfId="31"/>
    <cellStyle name="=C:\WINNT\SYSTEM32\COMMAND.COM 7 2" xfId="32"/>
    <cellStyle name="=C:\WINNT\SYSTEM32\COMMAND.COM 8" xfId="33"/>
    <cellStyle name="=C:\WINNT\SYSTEM32\COMMAND.COM 8 2" xfId="34"/>
    <cellStyle name="=C:\WINNT\SYSTEM32\COMMAND.COM 9" xfId="35"/>
    <cellStyle name="=C:\WINNT\SYSTEM32\COMMAND.COM 9 2" xfId="36"/>
    <cellStyle name="=C:\WINNT\SYSTEM32\COMMAND.COM_CIGF_5 A PPTO MOD  (1)" xfId="37"/>
    <cellStyle name="Euro" xfId="38"/>
    <cellStyle name="Euro 2" xfId="39"/>
    <cellStyle name="Euro 3" xfId="40"/>
    <cellStyle name="Euro 4" xfId="41"/>
    <cellStyle name="Euro 5" xfId="42"/>
    <cellStyle name="Euro 6" xfId="43"/>
    <cellStyle name="Euro 7" xfId="44"/>
    <cellStyle name="Euro 8" xfId="45"/>
    <cellStyle name="Euro 9" xfId="46"/>
    <cellStyle name="Millares" xfId="47" builtinId="3"/>
    <cellStyle name="Millares 10" xfId="48"/>
    <cellStyle name="Millares 11" xfId="49"/>
    <cellStyle name="Millares 11 2" xfId="50"/>
    <cellStyle name="Millares 12" xfId="51"/>
    <cellStyle name="Millares 13" xfId="52"/>
    <cellStyle name="Millares 14" xfId="53"/>
    <cellStyle name="Millares 2" xfId="54"/>
    <cellStyle name="Millares 2 2" xfId="55"/>
    <cellStyle name="Millares 2 2 2" xfId="56"/>
    <cellStyle name="Millares 2 2 3" xfId="57"/>
    <cellStyle name="Millares 2 3" xfId="58"/>
    <cellStyle name="Millares 2_Avance f y f CFE dlls" xfId="59"/>
    <cellStyle name="Millares 3" xfId="60"/>
    <cellStyle name="Millares 3 2" xfId="61"/>
    <cellStyle name="Millares 3 3" xfId="62"/>
    <cellStyle name="Millares 3 4" xfId="63"/>
    <cellStyle name="Millares 3 5" xfId="64"/>
    <cellStyle name="Millares 3 6" xfId="65"/>
    <cellStyle name="Millares 3 7" xfId="66"/>
    <cellStyle name="Millares 3 8" xfId="67"/>
    <cellStyle name="Millares 3 9" xfId="68"/>
    <cellStyle name="Millares 4" xfId="69"/>
    <cellStyle name="Millares 4 2" xfId="70"/>
    <cellStyle name="Millares 4 2 2" xfId="71"/>
    <cellStyle name="Millares 4 3" xfId="72"/>
    <cellStyle name="Millares 4 3 2" xfId="73"/>
    <cellStyle name="Millares 4 4" xfId="74"/>
    <cellStyle name="Millares 4 4 2" xfId="75"/>
    <cellStyle name="Millares 4 5" xfId="76"/>
    <cellStyle name="Millares 4 5 2" xfId="77"/>
    <cellStyle name="Millares 4 6" xfId="78"/>
    <cellStyle name="Millares 4 6 2" xfId="79"/>
    <cellStyle name="Millares 4 7" xfId="80"/>
    <cellStyle name="Millares 4 7 2" xfId="81"/>
    <cellStyle name="Millares 4 8" xfId="82"/>
    <cellStyle name="Millares 4 8 2" xfId="83"/>
    <cellStyle name="Millares 4 9" xfId="84"/>
    <cellStyle name="Millares 5" xfId="85"/>
    <cellStyle name="Millares 5 2" xfId="86"/>
    <cellStyle name="Millares 5 2 2" xfId="87"/>
    <cellStyle name="Millares 5 3" xfId="88"/>
    <cellStyle name="Millares 5 3 2" xfId="89"/>
    <cellStyle name="Millares 5 4" xfId="90"/>
    <cellStyle name="Millares 5 4 2" xfId="91"/>
    <cellStyle name="Millares 5 5" xfId="92"/>
    <cellStyle name="Millares 5 5 2" xfId="93"/>
    <cellStyle name="Millares 5 6" xfId="94"/>
    <cellStyle name="Millares 5 6 2" xfId="95"/>
    <cellStyle name="Millares 5 7" xfId="96"/>
    <cellStyle name="Millares 5 7 2" xfId="97"/>
    <cellStyle name="Millares 5 8" xfId="98"/>
    <cellStyle name="Millares 5 8 2" xfId="99"/>
    <cellStyle name="Millares 5 9" xfId="100"/>
    <cellStyle name="Millares 6" xfId="101"/>
    <cellStyle name="Millares 7" xfId="102"/>
    <cellStyle name="Millares 8" xfId="103"/>
    <cellStyle name="Millares 9" xfId="104"/>
    <cellStyle name="Moneda 2" xfId="105"/>
    <cellStyle name="Moneda 2 2" xfId="106"/>
    <cellStyle name="Moneda 2 3" xfId="107"/>
    <cellStyle name="Moneda 2 4" xfId="108"/>
    <cellStyle name="Moneda 2 5" xfId="109"/>
    <cellStyle name="Moneda 2 6" xfId="110"/>
    <cellStyle name="Moneda 2 7" xfId="111"/>
    <cellStyle name="Moneda 2 8" xfId="112"/>
    <cellStyle name="Moneda 2 9" xfId="113"/>
    <cellStyle name="Normal" xfId="0" builtinId="0"/>
    <cellStyle name="Normal 10" xfId="114"/>
    <cellStyle name="Normal 11" xfId="115"/>
    <cellStyle name="Normal 12" xfId="116"/>
    <cellStyle name="Normal 13" xfId="117"/>
    <cellStyle name="Normal 14" xfId="118"/>
    <cellStyle name="Normal 15" xfId="119"/>
    <cellStyle name="Normal 16" xfId="120"/>
    <cellStyle name="Normal 17" xfId="121"/>
    <cellStyle name="Normal 18" xfId="122"/>
    <cellStyle name="Normal 19" xfId="123"/>
    <cellStyle name="Normal 19 2" xfId="124"/>
    <cellStyle name="Normal 2" xfId="125"/>
    <cellStyle name="Normal 2 10" xfId="126"/>
    <cellStyle name="Normal 2 11" xfId="127"/>
    <cellStyle name="Normal 2 2" xfId="128"/>
    <cellStyle name="Normal 2 2 2" xfId="129"/>
    <cellStyle name="Normal 2 2 3" xfId="130"/>
    <cellStyle name="Normal 2 2 4" xfId="131"/>
    <cellStyle name="Normal 2 2 5" xfId="132"/>
    <cellStyle name="Normal 2 2 6" xfId="133"/>
    <cellStyle name="Normal 2 2 7" xfId="134"/>
    <cellStyle name="Normal 2 2 8" xfId="135"/>
    <cellStyle name="Normal 2 2 9" xfId="136"/>
    <cellStyle name="Normal 2 3" xfId="137"/>
    <cellStyle name="Normal 2 4" xfId="138"/>
    <cellStyle name="Normal 2 5" xfId="139"/>
    <cellStyle name="Normal 2 6" xfId="140"/>
    <cellStyle name="Normal 2 7" xfId="141"/>
    <cellStyle name="Normal 2 8" xfId="142"/>
    <cellStyle name="Normal 2 9" xfId="143"/>
    <cellStyle name="Normal 2_Hoja1" xfId="144"/>
    <cellStyle name="Normal 20" xfId="145"/>
    <cellStyle name="Normal 21" xfId="146"/>
    <cellStyle name="Normal 22" xfId="147"/>
    <cellStyle name="Normal 22 10" xfId="148"/>
    <cellStyle name="Normal 22 11" xfId="149"/>
    <cellStyle name="Normal 22 12" xfId="150"/>
    <cellStyle name="Normal 22 13" xfId="151"/>
    <cellStyle name="Normal 22 14" xfId="152"/>
    <cellStyle name="Normal 22 15" xfId="153"/>
    <cellStyle name="Normal 22 16" xfId="154"/>
    <cellStyle name="Normal 22 17" xfId="155"/>
    <cellStyle name="Normal 22 18" xfId="156"/>
    <cellStyle name="Normal 22 19" xfId="157"/>
    <cellStyle name="Normal 22 2" xfId="158"/>
    <cellStyle name="Normal 22 20" xfId="159"/>
    <cellStyle name="Normal 22 21" xfId="160"/>
    <cellStyle name="Normal 22 22" xfId="161"/>
    <cellStyle name="Normal 22 23" xfId="162"/>
    <cellStyle name="Normal 22 24" xfId="163"/>
    <cellStyle name="Normal 22 25" xfId="164"/>
    <cellStyle name="Normal 22 26" xfId="165"/>
    <cellStyle name="Normal 22 27" xfId="166"/>
    <cellStyle name="Normal 22 28" xfId="167"/>
    <cellStyle name="Normal 22 29" xfId="168"/>
    <cellStyle name="Normal 22 3" xfId="169"/>
    <cellStyle name="Normal 22 30" xfId="170"/>
    <cellStyle name="Normal 22 31" xfId="171"/>
    <cellStyle name="Normal 22 32" xfId="172"/>
    <cellStyle name="Normal 22 33" xfId="173"/>
    <cellStyle name="Normal 22 34" xfId="174"/>
    <cellStyle name="Normal 22 35" xfId="175"/>
    <cellStyle name="Normal 22 4" xfId="176"/>
    <cellStyle name="Normal 22 5" xfId="177"/>
    <cellStyle name="Normal 22 6" xfId="178"/>
    <cellStyle name="Normal 22 7" xfId="179"/>
    <cellStyle name="Normal 22 8" xfId="180"/>
    <cellStyle name="Normal 22 9" xfId="181"/>
    <cellStyle name="Normal 23" xfId="182"/>
    <cellStyle name="Normal 24" xfId="183"/>
    <cellStyle name="Normal 25" xfId="184"/>
    <cellStyle name="Normal 26" xfId="185"/>
    <cellStyle name="Normal 27" xfId="186"/>
    <cellStyle name="Normal 3" xfId="187"/>
    <cellStyle name="Normal 3 2" xfId="188"/>
    <cellStyle name="Normal 3 3" xfId="189"/>
    <cellStyle name="Normal 3 4" xfId="190"/>
    <cellStyle name="Normal 3 5" xfId="191"/>
    <cellStyle name="Normal 3 6" xfId="192"/>
    <cellStyle name="Normal 3 7" xfId="193"/>
    <cellStyle name="Normal 3 8" xfId="194"/>
    <cellStyle name="Normal 3 9" xfId="195"/>
    <cellStyle name="Normal 4" xfId="196"/>
    <cellStyle name="Normal 4 2" xfId="197"/>
    <cellStyle name="Normal 4 2 2" xfId="198"/>
    <cellStyle name="Normal 4 3" xfId="199"/>
    <cellStyle name="Normal 4 3 2" xfId="200"/>
    <cellStyle name="Normal 4 4" xfId="201"/>
    <cellStyle name="Normal 4 4 2" xfId="202"/>
    <cellStyle name="Normal 4 5" xfId="203"/>
    <cellStyle name="Normal 4 5 2" xfId="204"/>
    <cellStyle name="Normal 4 6" xfId="205"/>
    <cellStyle name="Normal 4 6 2" xfId="206"/>
    <cellStyle name="Normal 4 7" xfId="207"/>
    <cellStyle name="Normal 4 7 2" xfId="208"/>
    <cellStyle name="Normal 4 8" xfId="209"/>
    <cellStyle name="Normal 4 8 2" xfId="210"/>
    <cellStyle name="Normal 4 9" xfId="211"/>
    <cellStyle name="Normal 5" xfId="212"/>
    <cellStyle name="Normal 5 2" xfId="213"/>
    <cellStyle name="Normal 6" xfId="214"/>
    <cellStyle name="Normal 6 2" xfId="215"/>
    <cellStyle name="Normal 7" xfId="216"/>
    <cellStyle name="Normal 7 2" xfId="217"/>
    <cellStyle name="Normal 7 3" xfId="218"/>
    <cellStyle name="Normal 7 4" xfId="219"/>
    <cellStyle name="Normal 7 5" xfId="220"/>
    <cellStyle name="Normal 7 6" xfId="221"/>
    <cellStyle name="Normal 7 7" xfId="222"/>
    <cellStyle name="Normal 8" xfId="223"/>
    <cellStyle name="Normal 9" xfId="224"/>
    <cellStyle name="Notas 10" xfId="225"/>
    <cellStyle name="Notas 11" xfId="226"/>
    <cellStyle name="Notas 12" xfId="227"/>
    <cellStyle name="Notas 13" xfId="228"/>
    <cellStyle name="Notas 14" xfId="229"/>
    <cellStyle name="Notas 15" xfId="230"/>
    <cellStyle name="Notas 16" xfId="231"/>
    <cellStyle name="Notas 17" xfId="232"/>
    <cellStyle name="Notas 18" xfId="233"/>
    <cellStyle name="Notas 19" xfId="234"/>
    <cellStyle name="Notas 2" xfId="235"/>
    <cellStyle name="Notas 20" xfId="236"/>
    <cellStyle name="Notas 21" xfId="237"/>
    <cellStyle name="Notas 22" xfId="238"/>
    <cellStyle name="Notas 23" xfId="239"/>
    <cellStyle name="Notas 24" xfId="240"/>
    <cellStyle name="Notas 25" xfId="241"/>
    <cellStyle name="Notas 26" xfId="242"/>
    <cellStyle name="Notas 3" xfId="243"/>
    <cellStyle name="Notas 4" xfId="244"/>
    <cellStyle name="Notas 5" xfId="245"/>
    <cellStyle name="Notas 6" xfId="246"/>
    <cellStyle name="Notas 7" xfId="247"/>
    <cellStyle name="Notas 8" xfId="248"/>
    <cellStyle name="Notas 9" xfId="249"/>
    <cellStyle name="Percent_fotfcor" xfId="250"/>
    <cellStyle name="Porcentaje" xfId="251" builtinId="5"/>
    <cellStyle name="Porcentual 2" xfId="252"/>
    <cellStyle name="Porcentual 2 2" xfId="253"/>
    <cellStyle name="Porcentual 2 3" xfId="254"/>
    <cellStyle name="Porcentual 2 4" xfId="255"/>
    <cellStyle name="Porcentual 2 5" xfId="256"/>
    <cellStyle name="Porcentual 2 6" xfId="257"/>
    <cellStyle name="Porcentual 2 7" xfId="258"/>
    <cellStyle name="Porcentual 2 8" xfId="259"/>
    <cellStyle name="Porcentual 2 9" xfId="260"/>
  </cellStyles>
  <dxfs count="1">
    <dxf>
      <font>
        <b val="0"/>
        <i val="0"/>
        <strike val="0"/>
        <condense val="0"/>
        <extend val="0"/>
        <outline val="0"/>
        <shadow val="0"/>
        <u val="none"/>
        <vertAlign val="baseline"/>
        <sz val="11"/>
        <color theme="1"/>
        <name val="Calibri"/>
        <scheme val="minor"/>
      </font>
      <numFmt numFmtId="170" formatCode="#,##0.0_ ;[Red]\-#,##0.0\ "/>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ables/table1.xml><?xml version="1.0" encoding="utf-8"?>
<table xmlns="http://schemas.openxmlformats.org/spreadsheetml/2006/main" id="1" name="pasivo" displayName="pasivo" ref="B3:F210" totalsRowShown="0">
  <tableColumns count="5">
    <tableColumn id="1" name="Columna1"/>
    <tableColumn id="2" name="Columna2"/>
    <tableColumn id="3" name="Columna3" dataDxfId="0" dataCellStyle="Millares"/>
    <tableColumn id="4" name="Columna4"/>
    <tableColumn id="5" name="observaciones"/>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9"/>
  <sheetViews>
    <sheetView showGridLines="0" tabSelected="1" zoomScaleNormal="100" zoomScaleSheetLayoutView="100" workbookViewId="0">
      <selection sqref="A1:D1"/>
    </sheetView>
  </sheetViews>
  <sheetFormatPr baseColWidth="10" defaultColWidth="46.42578125" defaultRowHeight="12.75" x14ac:dyDescent="0.25"/>
  <cols>
    <col min="1" max="1" width="5.42578125" style="2" customWidth="1"/>
    <col min="2" max="2" width="48" style="2" customWidth="1"/>
    <col min="3" max="3" width="10.5703125" style="2" customWidth="1"/>
    <col min="4" max="6" width="12" style="2" customWidth="1"/>
    <col min="7" max="7" width="0.7109375" style="2" customWidth="1"/>
    <col min="8" max="8" width="10.5703125" style="2" customWidth="1"/>
    <col min="9" max="10" width="10.7109375" style="2" customWidth="1"/>
    <col min="11" max="11" width="1.140625" style="2" customWidth="1"/>
    <col min="12" max="13" width="11.85546875" style="2" customWidth="1"/>
    <col min="14" max="14" width="15.140625" style="2" customWidth="1"/>
    <col min="15" max="15" width="11.7109375" style="2" customWidth="1"/>
    <col min="16" max="16" width="9.42578125" style="2" customWidth="1"/>
    <col min="17" max="16384" width="46.42578125" style="2"/>
  </cols>
  <sheetData>
    <row r="1" spans="1:16" ht="61.5" customHeight="1" x14ac:dyDescent="0.2">
      <c r="A1" s="91" t="s">
        <v>708</v>
      </c>
      <c r="B1" s="91"/>
      <c r="C1" s="91"/>
      <c r="D1" s="91"/>
      <c r="E1" s="92" t="s">
        <v>709</v>
      </c>
      <c r="F1" s="92"/>
      <c r="G1" s="93"/>
      <c r="H1" s="93"/>
      <c r="I1" s="93"/>
      <c r="J1" s="93"/>
      <c r="K1" s="94"/>
      <c r="L1" s="93"/>
    </row>
    <row r="2" spans="1:16" ht="39.75" customHeight="1" x14ac:dyDescent="0.3">
      <c r="A2" s="95" t="s">
        <v>710</v>
      </c>
      <c r="B2" s="95"/>
      <c r="C2" s="95"/>
      <c r="D2" s="95"/>
      <c r="E2" s="95"/>
      <c r="F2" s="95"/>
      <c r="G2" s="95"/>
      <c r="H2" s="95"/>
      <c r="I2" s="95"/>
      <c r="J2" s="95"/>
      <c r="K2" s="95"/>
      <c r="L2" s="95"/>
    </row>
    <row r="3" spans="1:16" s="100" customFormat="1" ht="17.100000000000001" customHeight="1" x14ac:dyDescent="0.25">
      <c r="A3" s="138" t="s">
        <v>711</v>
      </c>
      <c r="B3" s="139"/>
      <c r="C3" s="139"/>
      <c r="D3" s="139"/>
      <c r="E3" s="139"/>
      <c r="F3" s="139"/>
      <c r="G3" s="139"/>
      <c r="H3" s="139"/>
      <c r="I3" s="139"/>
      <c r="J3" s="139"/>
      <c r="K3" s="139"/>
      <c r="L3" s="139"/>
      <c r="M3" s="139"/>
    </row>
    <row r="4" spans="1:16" s="100" customFormat="1" ht="16.899999999999999" customHeight="1" x14ac:dyDescent="0.25">
      <c r="A4" s="138" t="s">
        <v>164</v>
      </c>
      <c r="B4" s="139"/>
      <c r="C4" s="139"/>
      <c r="D4" s="139"/>
      <c r="E4" s="139"/>
      <c r="F4" s="139"/>
      <c r="G4" s="139"/>
      <c r="H4" s="139"/>
      <c r="I4" s="139"/>
      <c r="J4" s="139"/>
      <c r="K4" s="139"/>
      <c r="L4" s="139"/>
      <c r="M4" s="139"/>
    </row>
    <row r="5" spans="1:16" s="100" customFormat="1" ht="16.899999999999999" customHeight="1" x14ac:dyDescent="0.25">
      <c r="A5" s="138" t="s">
        <v>165</v>
      </c>
      <c r="B5" s="139"/>
      <c r="C5" s="139"/>
      <c r="D5" s="139"/>
      <c r="E5" s="139"/>
      <c r="F5" s="139"/>
      <c r="G5" s="139"/>
      <c r="H5" s="139"/>
      <c r="I5" s="139"/>
      <c r="J5" s="139"/>
      <c r="K5" s="139"/>
      <c r="L5" s="139"/>
      <c r="M5" s="139"/>
    </row>
    <row r="6" spans="1:16" s="100" customFormat="1" ht="16.899999999999999" customHeight="1" x14ac:dyDescent="0.25">
      <c r="A6" s="138" t="s">
        <v>702</v>
      </c>
      <c r="B6" s="139"/>
      <c r="C6" s="139"/>
      <c r="D6" s="139"/>
      <c r="E6" s="139"/>
      <c r="F6" s="139"/>
      <c r="G6" s="139"/>
      <c r="H6" s="139"/>
      <c r="I6" s="139"/>
      <c r="J6" s="139"/>
      <c r="K6" s="139"/>
      <c r="L6" s="139"/>
      <c r="M6" s="139"/>
    </row>
    <row r="7" spans="1:16" s="100" customFormat="1" ht="16.899999999999999" customHeight="1" x14ac:dyDescent="0.25">
      <c r="A7" s="138" t="s">
        <v>605</v>
      </c>
      <c r="B7" s="139"/>
      <c r="C7" s="140"/>
      <c r="D7" s="139"/>
      <c r="E7" s="139"/>
      <c r="F7" s="139"/>
      <c r="G7" s="139"/>
      <c r="H7" s="139"/>
      <c r="I7" s="139"/>
      <c r="J7" s="139"/>
      <c r="K7" s="139"/>
      <c r="L7" s="139"/>
      <c r="M7" s="139"/>
      <c r="N7" s="101"/>
    </row>
    <row r="8" spans="1:16" s="108" customFormat="1" ht="17.100000000000001" customHeight="1" x14ac:dyDescent="0.25">
      <c r="A8" s="102" t="s">
        <v>448</v>
      </c>
      <c r="B8" s="103" t="s">
        <v>169</v>
      </c>
      <c r="C8" s="104" t="s">
        <v>329</v>
      </c>
      <c r="D8" s="105" t="s">
        <v>166</v>
      </c>
      <c r="E8" s="105"/>
      <c r="F8" s="105"/>
      <c r="G8" s="106"/>
      <c r="H8" s="105" t="s">
        <v>167</v>
      </c>
      <c r="I8" s="105"/>
      <c r="J8" s="105"/>
      <c r="K8" s="106"/>
      <c r="L8" s="105" t="s">
        <v>168</v>
      </c>
      <c r="M8" s="105"/>
      <c r="N8" s="107"/>
    </row>
    <row r="9" spans="1:16" s="108" customFormat="1" ht="17.100000000000001" customHeight="1" x14ac:dyDescent="0.25">
      <c r="A9" s="102"/>
      <c r="B9" s="103"/>
      <c r="C9" s="104"/>
      <c r="D9" s="106" t="s">
        <v>459</v>
      </c>
      <c r="E9" s="106" t="s">
        <v>460</v>
      </c>
      <c r="F9" s="106" t="s">
        <v>170</v>
      </c>
      <c r="G9" s="106"/>
      <c r="H9" s="106" t="s">
        <v>171</v>
      </c>
      <c r="I9" s="106" t="s">
        <v>172</v>
      </c>
      <c r="J9" s="106" t="s">
        <v>170</v>
      </c>
      <c r="K9" s="106"/>
      <c r="L9" s="106" t="s">
        <v>173</v>
      </c>
      <c r="M9" s="106" t="s">
        <v>31</v>
      </c>
    </row>
    <row r="10" spans="1:16" s="108" customFormat="1" ht="15" customHeight="1" x14ac:dyDescent="0.25">
      <c r="A10" s="109"/>
      <c r="B10" s="105"/>
      <c r="C10" s="110" t="s">
        <v>33</v>
      </c>
      <c r="D10" s="111" t="s">
        <v>1</v>
      </c>
      <c r="E10" s="111" t="s">
        <v>2</v>
      </c>
      <c r="F10" s="111" t="s">
        <v>174</v>
      </c>
      <c r="G10" s="111"/>
      <c r="H10" s="111" t="s">
        <v>175</v>
      </c>
      <c r="I10" s="111" t="s">
        <v>176</v>
      </c>
      <c r="J10" s="111" t="s">
        <v>177</v>
      </c>
      <c r="K10" s="111"/>
      <c r="L10" s="111" t="s">
        <v>178</v>
      </c>
      <c r="M10" s="111" t="s">
        <v>179</v>
      </c>
    </row>
    <row r="11" spans="1:16" s="108" customFormat="1" ht="13.5" x14ac:dyDescent="0.25">
      <c r="A11" s="112"/>
      <c r="B11" s="113" t="s">
        <v>31</v>
      </c>
      <c r="C11" s="114">
        <f>+C12+C196</f>
        <v>293678.67992867081</v>
      </c>
      <c r="D11" s="114">
        <f>+D12+D196</f>
        <v>159049.98651981351</v>
      </c>
      <c r="E11" s="114">
        <f>+E12+E196</f>
        <v>18160.85948432346</v>
      </c>
      <c r="F11" s="114">
        <f>+F12+F196</f>
        <v>177210.84600413684</v>
      </c>
      <c r="G11" s="114"/>
      <c r="H11" s="114">
        <f>+H12+H196</f>
        <v>0</v>
      </c>
      <c r="I11" s="114">
        <f>+I12+I196</f>
        <v>18615.701370223811</v>
      </c>
      <c r="J11" s="114">
        <f>+J12+J196</f>
        <v>18615.701370223811</v>
      </c>
      <c r="K11" s="114"/>
      <c r="L11" s="114">
        <f>+L12+L196</f>
        <v>97852.132554310127</v>
      </c>
      <c r="M11" s="114">
        <f>+M12+M196</f>
        <v>116467.83392453392</v>
      </c>
      <c r="O11" s="115"/>
      <c r="P11" s="116"/>
    </row>
    <row r="12" spans="1:16" s="96" customFormat="1" ht="13.5" x14ac:dyDescent="0.25">
      <c r="A12" s="117">
        <v>183</v>
      </c>
      <c r="B12" s="118" t="s">
        <v>180</v>
      </c>
      <c r="C12" s="119">
        <f>SUM(C13:C195)</f>
        <v>234463.60607637337</v>
      </c>
      <c r="D12" s="119">
        <f>SUM(D13:D195)</f>
        <v>143555.7799167718</v>
      </c>
      <c r="E12" s="119">
        <f>SUM(E13:E195)</f>
        <v>12692.69034249321</v>
      </c>
      <c r="F12" s="119">
        <f>SUM(F13:F195)</f>
        <v>156248.4702592649</v>
      </c>
      <c r="G12" s="119">
        <f>SUM(G13:G187)</f>
        <v>155195.45467281179</v>
      </c>
      <c r="H12" s="119">
        <f>SUM(H13:H195)</f>
        <v>0</v>
      </c>
      <c r="I12" s="119">
        <f>SUM(I13:I195)</f>
        <v>12887.163816654871</v>
      </c>
      <c r="J12" s="119">
        <f>SUM(J13:J195)</f>
        <v>12887.163816654871</v>
      </c>
      <c r="K12" s="119">
        <f>SUM(K13:K187)</f>
        <v>0</v>
      </c>
      <c r="L12" s="119">
        <f>SUM(L13:L195)</f>
        <v>65327.972000453556</v>
      </c>
      <c r="M12" s="119">
        <f>SUM(M13:M195)</f>
        <v>78215.135817108414</v>
      </c>
    </row>
    <row r="13" spans="1:16" s="96" customFormat="1" ht="12" x14ac:dyDescent="0.25">
      <c r="A13" s="120">
        <v>1</v>
      </c>
      <c r="B13" s="121" t="s">
        <v>181</v>
      </c>
      <c r="C13" s="122">
        <v>1778.0508839999998</v>
      </c>
      <c r="D13" s="122">
        <v>1688.8179749999999</v>
      </c>
      <c r="E13" s="122">
        <v>89.232908999999992</v>
      </c>
      <c r="F13" s="123">
        <f>D13+E13</f>
        <v>1778.050884</v>
      </c>
      <c r="G13" s="122"/>
      <c r="H13" s="122">
        <v>0</v>
      </c>
      <c r="I13" s="122">
        <v>0</v>
      </c>
      <c r="J13" s="122">
        <f>H13+I13</f>
        <v>0</v>
      </c>
      <c r="K13" s="122"/>
      <c r="L13" s="124">
        <f>SUM(C13-F13-J13)</f>
        <v>-2.2737367544323206E-13</v>
      </c>
      <c r="M13" s="124">
        <f>J13+L13</f>
        <v>-2.2737367544323206E-13</v>
      </c>
    </row>
    <row r="14" spans="1:16" s="96" customFormat="1" ht="12" x14ac:dyDescent="0.25">
      <c r="A14" s="120">
        <v>2</v>
      </c>
      <c r="B14" s="121" t="s">
        <v>528</v>
      </c>
      <c r="C14" s="122">
        <v>4772.4975244345032</v>
      </c>
      <c r="D14" s="122">
        <v>4521.334307942685</v>
      </c>
      <c r="E14" s="122">
        <v>49.867949362844996</v>
      </c>
      <c r="F14" s="123">
        <f t="shared" ref="F14:F77" si="0">D14+E14</f>
        <v>4571.2022573055301</v>
      </c>
      <c r="G14" s="122">
        <f t="shared" ref="G14:G76" si="1">+E14+F14</f>
        <v>4621.0702066683752</v>
      </c>
      <c r="H14" s="122">
        <v>0</v>
      </c>
      <c r="I14" s="122">
        <v>201.29526712897498</v>
      </c>
      <c r="J14" s="122">
        <f t="shared" ref="J14:J77" si="2">H14+I14</f>
        <v>201.29526712897498</v>
      </c>
      <c r="K14" s="122"/>
      <c r="L14" s="124">
        <f t="shared" ref="L14:L77" si="3">SUM(C14-F14-J14)</f>
        <v>-1.8474111129762605E-12</v>
      </c>
      <c r="M14" s="124">
        <f t="shared" ref="M14:M77" si="4">J14+L14</f>
        <v>201.29526712897314</v>
      </c>
    </row>
    <row r="15" spans="1:16" s="96" customFormat="1" ht="12" x14ac:dyDescent="0.25">
      <c r="A15" s="120">
        <v>3</v>
      </c>
      <c r="B15" s="121" t="s">
        <v>183</v>
      </c>
      <c r="C15" s="122">
        <v>472.60862638084916</v>
      </c>
      <c r="D15" s="122">
        <v>472.60862638084927</v>
      </c>
      <c r="E15" s="122">
        <v>0</v>
      </c>
      <c r="F15" s="123">
        <f t="shared" si="0"/>
        <v>472.60862638084927</v>
      </c>
      <c r="G15" s="122">
        <f t="shared" si="1"/>
        <v>472.60862638084927</v>
      </c>
      <c r="H15" s="122">
        <v>0</v>
      </c>
      <c r="I15" s="122">
        <v>0</v>
      </c>
      <c r="J15" s="122">
        <f t="shared" si="2"/>
        <v>0</v>
      </c>
      <c r="K15" s="122"/>
      <c r="L15" s="124">
        <f t="shared" si="3"/>
        <v>-1.1368683772161603E-13</v>
      </c>
      <c r="M15" s="124">
        <f t="shared" si="4"/>
        <v>-1.1368683772161603E-13</v>
      </c>
    </row>
    <row r="16" spans="1:16" s="96" customFormat="1" ht="12" x14ac:dyDescent="0.25">
      <c r="A16" s="120">
        <v>4</v>
      </c>
      <c r="B16" s="121" t="s">
        <v>184</v>
      </c>
      <c r="C16" s="122">
        <v>4959.6582302960096</v>
      </c>
      <c r="D16" s="122">
        <v>4959.6582302960087</v>
      </c>
      <c r="E16" s="122">
        <v>0</v>
      </c>
      <c r="F16" s="123">
        <f t="shared" si="0"/>
        <v>4959.6582302960087</v>
      </c>
      <c r="G16" s="122">
        <f t="shared" si="1"/>
        <v>4959.6582302960087</v>
      </c>
      <c r="H16" s="122">
        <v>0</v>
      </c>
      <c r="I16" s="122">
        <v>0</v>
      </c>
      <c r="J16" s="122">
        <f t="shared" si="2"/>
        <v>0</v>
      </c>
      <c r="K16" s="122"/>
      <c r="L16" s="124">
        <f t="shared" si="3"/>
        <v>9.0949470177292824E-13</v>
      </c>
      <c r="M16" s="124">
        <f t="shared" si="4"/>
        <v>9.0949470177292824E-13</v>
      </c>
    </row>
    <row r="17" spans="1:13" s="96" customFormat="1" ht="12" x14ac:dyDescent="0.25">
      <c r="A17" s="120">
        <v>5</v>
      </c>
      <c r="B17" s="121" t="s">
        <v>185</v>
      </c>
      <c r="C17" s="122">
        <v>1053.1694297250001</v>
      </c>
      <c r="D17" s="122">
        <v>1053.1694297249999</v>
      </c>
      <c r="E17" s="122">
        <v>0</v>
      </c>
      <c r="F17" s="123">
        <f t="shared" si="0"/>
        <v>1053.1694297249999</v>
      </c>
      <c r="G17" s="122">
        <f t="shared" si="1"/>
        <v>1053.1694297249999</v>
      </c>
      <c r="H17" s="122">
        <v>0</v>
      </c>
      <c r="I17" s="122">
        <v>0</v>
      </c>
      <c r="J17" s="122">
        <f t="shared" si="2"/>
        <v>0</v>
      </c>
      <c r="K17" s="122"/>
      <c r="L17" s="124">
        <f t="shared" si="3"/>
        <v>2.2737367544323206E-13</v>
      </c>
      <c r="M17" s="124">
        <f t="shared" si="4"/>
        <v>2.2737367544323206E-13</v>
      </c>
    </row>
    <row r="18" spans="1:13" s="96" customFormat="1" ht="12" x14ac:dyDescent="0.25">
      <c r="A18" s="120">
        <v>6</v>
      </c>
      <c r="B18" s="121" t="s">
        <v>186</v>
      </c>
      <c r="C18" s="122">
        <v>5297.0788512286799</v>
      </c>
      <c r="D18" s="122">
        <v>3046.0332366166194</v>
      </c>
      <c r="E18" s="122">
        <v>0</v>
      </c>
      <c r="F18" s="123">
        <f t="shared" si="0"/>
        <v>3046.0332366166194</v>
      </c>
      <c r="G18" s="122">
        <f t="shared" si="1"/>
        <v>3046.0332366166194</v>
      </c>
      <c r="H18" s="122">
        <v>0</v>
      </c>
      <c r="I18" s="122">
        <v>2251.04561461206</v>
      </c>
      <c r="J18" s="122">
        <f t="shared" si="2"/>
        <v>2251.04561461206</v>
      </c>
      <c r="K18" s="122"/>
      <c r="L18" s="124">
        <f t="shared" si="3"/>
        <v>4.5474735088646412E-13</v>
      </c>
      <c r="M18" s="124">
        <f t="shared" si="4"/>
        <v>2251.0456146120605</v>
      </c>
    </row>
    <row r="19" spans="1:13" s="96" customFormat="1" ht="12" x14ac:dyDescent="0.25">
      <c r="A19" s="120">
        <v>7</v>
      </c>
      <c r="B19" s="121" t="s">
        <v>187</v>
      </c>
      <c r="C19" s="122">
        <v>12065.539447618243</v>
      </c>
      <c r="D19" s="122">
        <v>10369.261868470727</v>
      </c>
      <c r="E19" s="122">
        <v>322.42429723418996</v>
      </c>
      <c r="F19" s="123">
        <f t="shared" si="0"/>
        <v>10691.686165704918</v>
      </c>
      <c r="G19" s="122">
        <f t="shared" si="1"/>
        <v>11014.110462939108</v>
      </c>
      <c r="H19" s="122">
        <v>0</v>
      </c>
      <c r="I19" s="122">
        <v>364.74638764153491</v>
      </c>
      <c r="J19" s="122">
        <f t="shared" si="2"/>
        <v>364.74638764153491</v>
      </c>
      <c r="K19" s="122"/>
      <c r="L19" s="124">
        <f t="shared" si="3"/>
        <v>1009.1068942717902</v>
      </c>
      <c r="M19" s="124">
        <f t="shared" si="4"/>
        <v>1373.8532819133252</v>
      </c>
    </row>
    <row r="20" spans="1:13" s="96" customFormat="1" ht="12" x14ac:dyDescent="0.25">
      <c r="A20" s="120">
        <v>9</v>
      </c>
      <c r="B20" s="121" t="s">
        <v>188</v>
      </c>
      <c r="C20" s="122">
        <v>1720.9755985994998</v>
      </c>
      <c r="D20" s="122">
        <v>1720.9755985994998</v>
      </c>
      <c r="E20" s="122">
        <v>0</v>
      </c>
      <c r="F20" s="123">
        <f t="shared" si="0"/>
        <v>1720.9755985994998</v>
      </c>
      <c r="G20" s="122">
        <f t="shared" si="1"/>
        <v>1720.9755985994998</v>
      </c>
      <c r="H20" s="122">
        <v>0</v>
      </c>
      <c r="I20" s="122">
        <v>0</v>
      </c>
      <c r="J20" s="122">
        <f t="shared" si="2"/>
        <v>0</v>
      </c>
      <c r="K20" s="122"/>
      <c r="L20" s="124">
        <f t="shared" si="3"/>
        <v>0</v>
      </c>
      <c r="M20" s="124">
        <f t="shared" si="4"/>
        <v>0</v>
      </c>
    </row>
    <row r="21" spans="1:13" s="96" customFormat="1" ht="12" x14ac:dyDescent="0.25">
      <c r="A21" s="120">
        <v>10</v>
      </c>
      <c r="B21" s="121" t="s">
        <v>529</v>
      </c>
      <c r="C21" s="122">
        <v>2257.8369933199201</v>
      </c>
      <c r="D21" s="122">
        <v>2111.4213670395002</v>
      </c>
      <c r="E21" s="122">
        <v>146.41562628041999</v>
      </c>
      <c r="F21" s="123">
        <f t="shared" si="0"/>
        <v>2257.8369933199201</v>
      </c>
      <c r="G21" s="122">
        <f t="shared" si="1"/>
        <v>2404.25261960034</v>
      </c>
      <c r="H21" s="122">
        <v>0</v>
      </c>
      <c r="I21" s="122">
        <v>0</v>
      </c>
      <c r="J21" s="122">
        <f t="shared" si="2"/>
        <v>0</v>
      </c>
      <c r="K21" s="122"/>
      <c r="L21" s="124">
        <f t="shared" si="3"/>
        <v>0</v>
      </c>
      <c r="M21" s="124">
        <f t="shared" si="4"/>
        <v>0</v>
      </c>
    </row>
    <row r="22" spans="1:13" s="96" customFormat="1" ht="12" x14ac:dyDescent="0.25">
      <c r="A22" s="120">
        <v>11</v>
      </c>
      <c r="B22" s="121" t="s">
        <v>190</v>
      </c>
      <c r="C22" s="122">
        <v>1830.9358327732648</v>
      </c>
      <c r="D22" s="122">
        <v>1830.9358327732648</v>
      </c>
      <c r="E22" s="122">
        <v>0</v>
      </c>
      <c r="F22" s="123">
        <f t="shared" si="0"/>
        <v>1830.9358327732648</v>
      </c>
      <c r="G22" s="122">
        <f>+E22+F22</f>
        <v>1830.9358327732648</v>
      </c>
      <c r="H22" s="122">
        <v>0</v>
      </c>
      <c r="I22" s="122">
        <v>0</v>
      </c>
      <c r="J22" s="122">
        <f t="shared" si="2"/>
        <v>0</v>
      </c>
      <c r="K22" s="122"/>
      <c r="L22" s="124">
        <f t="shared" si="3"/>
        <v>0</v>
      </c>
      <c r="M22" s="124">
        <f t="shared" si="4"/>
        <v>0</v>
      </c>
    </row>
    <row r="23" spans="1:13" s="96" customFormat="1" ht="12" x14ac:dyDescent="0.25">
      <c r="A23" s="120">
        <v>12</v>
      </c>
      <c r="B23" s="121" t="s">
        <v>191</v>
      </c>
      <c r="C23" s="122">
        <v>3014.2014573254401</v>
      </c>
      <c r="D23" s="122">
        <v>3014.2014573254401</v>
      </c>
      <c r="E23" s="122">
        <v>0</v>
      </c>
      <c r="F23" s="123">
        <f t="shared" si="0"/>
        <v>3014.2014573254401</v>
      </c>
      <c r="G23" s="122">
        <f t="shared" si="1"/>
        <v>3014.2014573254401</v>
      </c>
      <c r="H23" s="122">
        <v>0</v>
      </c>
      <c r="I23" s="122">
        <v>0</v>
      </c>
      <c r="J23" s="122">
        <f t="shared" si="2"/>
        <v>0</v>
      </c>
      <c r="K23" s="122"/>
      <c r="L23" s="124">
        <f t="shared" si="3"/>
        <v>0</v>
      </c>
      <c r="M23" s="124">
        <f t="shared" si="4"/>
        <v>0</v>
      </c>
    </row>
    <row r="24" spans="1:13" s="96" customFormat="1" ht="12" x14ac:dyDescent="0.25">
      <c r="A24" s="120">
        <v>13</v>
      </c>
      <c r="B24" s="121" t="s">
        <v>192</v>
      </c>
      <c r="C24" s="122">
        <v>871.6281047084999</v>
      </c>
      <c r="D24" s="122">
        <v>827.58008414249991</v>
      </c>
      <c r="E24" s="122">
        <v>44.048020565999991</v>
      </c>
      <c r="F24" s="123">
        <f t="shared" si="0"/>
        <v>871.6281047084999</v>
      </c>
      <c r="G24" s="122">
        <f t="shared" si="1"/>
        <v>915.6761252744999</v>
      </c>
      <c r="H24" s="122">
        <v>0</v>
      </c>
      <c r="I24" s="122">
        <v>0</v>
      </c>
      <c r="J24" s="122">
        <f t="shared" si="2"/>
        <v>0</v>
      </c>
      <c r="K24" s="122"/>
      <c r="L24" s="124">
        <f t="shared" si="3"/>
        <v>0</v>
      </c>
      <c r="M24" s="124">
        <f t="shared" si="4"/>
        <v>0</v>
      </c>
    </row>
    <row r="25" spans="1:13" s="96" customFormat="1" ht="12" x14ac:dyDescent="0.25">
      <c r="A25" s="120">
        <v>14</v>
      </c>
      <c r="B25" s="121" t="s">
        <v>530</v>
      </c>
      <c r="C25" s="122">
        <v>580.89272549761495</v>
      </c>
      <c r="D25" s="122">
        <v>580.89272549761495</v>
      </c>
      <c r="E25" s="122">
        <v>0</v>
      </c>
      <c r="F25" s="123">
        <f t="shared" si="0"/>
        <v>580.89272549761495</v>
      </c>
      <c r="G25" s="122">
        <f t="shared" si="1"/>
        <v>580.89272549761495</v>
      </c>
      <c r="H25" s="122">
        <v>0</v>
      </c>
      <c r="I25" s="122">
        <v>0</v>
      </c>
      <c r="J25" s="122">
        <f t="shared" si="2"/>
        <v>0</v>
      </c>
      <c r="K25" s="122"/>
      <c r="L25" s="124">
        <f t="shared" si="3"/>
        <v>0</v>
      </c>
      <c r="M25" s="124">
        <f t="shared" si="4"/>
        <v>0</v>
      </c>
    </row>
    <row r="26" spans="1:13" s="96" customFormat="1" ht="12" x14ac:dyDescent="0.25">
      <c r="A26" s="120">
        <v>15</v>
      </c>
      <c r="B26" s="121" t="s">
        <v>531</v>
      </c>
      <c r="C26" s="122">
        <v>1081.4035067489999</v>
      </c>
      <c r="D26" s="122">
        <v>1081.4035067489999</v>
      </c>
      <c r="E26" s="122">
        <v>0</v>
      </c>
      <c r="F26" s="123">
        <f t="shared" si="0"/>
        <v>1081.4035067489999</v>
      </c>
      <c r="G26" s="122">
        <f t="shared" si="1"/>
        <v>1081.4035067489999</v>
      </c>
      <c r="H26" s="122">
        <v>0</v>
      </c>
      <c r="I26" s="122">
        <v>0</v>
      </c>
      <c r="J26" s="122">
        <f t="shared" si="2"/>
        <v>0</v>
      </c>
      <c r="K26" s="122"/>
      <c r="L26" s="124">
        <f t="shared" si="3"/>
        <v>0</v>
      </c>
      <c r="M26" s="124">
        <f t="shared" si="4"/>
        <v>0</v>
      </c>
    </row>
    <row r="27" spans="1:13" s="96" customFormat="1" ht="12" x14ac:dyDescent="0.25">
      <c r="A27" s="120">
        <v>16</v>
      </c>
      <c r="B27" s="121" t="s">
        <v>195</v>
      </c>
      <c r="C27" s="122">
        <v>1247.65908338073</v>
      </c>
      <c r="D27" s="122">
        <v>1247.6590833807297</v>
      </c>
      <c r="E27" s="122">
        <v>0</v>
      </c>
      <c r="F27" s="123">
        <f t="shared" si="0"/>
        <v>1247.6590833807297</v>
      </c>
      <c r="G27" s="122">
        <f t="shared" si="1"/>
        <v>1247.6590833807297</v>
      </c>
      <c r="H27" s="122">
        <v>0</v>
      </c>
      <c r="I27" s="122">
        <v>0</v>
      </c>
      <c r="J27" s="122">
        <f t="shared" si="2"/>
        <v>0</v>
      </c>
      <c r="K27" s="122"/>
      <c r="L27" s="124">
        <f t="shared" si="3"/>
        <v>2.2737367544323206E-13</v>
      </c>
      <c r="M27" s="124">
        <f t="shared" si="4"/>
        <v>2.2737367544323206E-13</v>
      </c>
    </row>
    <row r="28" spans="1:13" s="96" customFormat="1" ht="12" x14ac:dyDescent="0.25">
      <c r="A28" s="120">
        <v>17</v>
      </c>
      <c r="B28" s="121" t="s">
        <v>196</v>
      </c>
      <c r="C28" s="122">
        <v>766.44494984435983</v>
      </c>
      <c r="D28" s="122">
        <v>766.44494984435983</v>
      </c>
      <c r="E28" s="122">
        <v>0</v>
      </c>
      <c r="F28" s="123">
        <f t="shared" si="0"/>
        <v>766.44494984435983</v>
      </c>
      <c r="G28" s="122">
        <f t="shared" si="1"/>
        <v>766.44494984435983</v>
      </c>
      <c r="H28" s="122">
        <v>0</v>
      </c>
      <c r="I28" s="122">
        <v>0</v>
      </c>
      <c r="J28" s="122">
        <f t="shared" si="2"/>
        <v>0</v>
      </c>
      <c r="K28" s="122"/>
      <c r="L28" s="124">
        <f t="shared" si="3"/>
        <v>0</v>
      </c>
      <c r="M28" s="124">
        <f t="shared" si="4"/>
        <v>0</v>
      </c>
    </row>
    <row r="29" spans="1:13" s="96" customFormat="1" ht="12" x14ac:dyDescent="0.25">
      <c r="A29" s="120">
        <v>18</v>
      </c>
      <c r="B29" s="121" t="s">
        <v>197</v>
      </c>
      <c r="C29" s="122">
        <v>708.16202400451505</v>
      </c>
      <c r="D29" s="122">
        <v>708.16202400451482</v>
      </c>
      <c r="E29" s="122">
        <v>0</v>
      </c>
      <c r="F29" s="123">
        <f t="shared" si="0"/>
        <v>708.16202400451482</v>
      </c>
      <c r="G29" s="122">
        <f t="shared" si="1"/>
        <v>708.16202400451482</v>
      </c>
      <c r="H29" s="122">
        <v>0</v>
      </c>
      <c r="I29" s="122">
        <v>0</v>
      </c>
      <c r="J29" s="122">
        <f t="shared" si="2"/>
        <v>0</v>
      </c>
      <c r="K29" s="122"/>
      <c r="L29" s="124">
        <f t="shared" si="3"/>
        <v>2.2737367544323206E-13</v>
      </c>
      <c r="M29" s="124">
        <f t="shared" si="4"/>
        <v>2.2737367544323206E-13</v>
      </c>
    </row>
    <row r="30" spans="1:13" s="96" customFormat="1" ht="12" x14ac:dyDescent="0.25">
      <c r="A30" s="120">
        <v>19</v>
      </c>
      <c r="B30" s="121" t="s">
        <v>198</v>
      </c>
      <c r="C30" s="122">
        <v>476.26760323822498</v>
      </c>
      <c r="D30" s="122">
        <v>476.26760323822498</v>
      </c>
      <c r="E30" s="122">
        <v>0</v>
      </c>
      <c r="F30" s="123">
        <f t="shared" si="0"/>
        <v>476.26760323822498</v>
      </c>
      <c r="G30" s="122">
        <f t="shared" si="1"/>
        <v>476.26760323822498</v>
      </c>
      <c r="H30" s="122">
        <v>0</v>
      </c>
      <c r="I30" s="122">
        <v>0</v>
      </c>
      <c r="J30" s="122">
        <f t="shared" si="2"/>
        <v>0</v>
      </c>
      <c r="K30" s="122"/>
      <c r="L30" s="124">
        <f t="shared" si="3"/>
        <v>0</v>
      </c>
      <c r="M30" s="124">
        <f t="shared" si="4"/>
        <v>0</v>
      </c>
    </row>
    <row r="31" spans="1:13" s="96" customFormat="1" ht="12" x14ac:dyDescent="0.25">
      <c r="A31" s="120">
        <v>20</v>
      </c>
      <c r="B31" s="121" t="s">
        <v>199</v>
      </c>
      <c r="C31" s="122">
        <v>485.57451666908986</v>
      </c>
      <c r="D31" s="122">
        <v>485.57451666908992</v>
      </c>
      <c r="E31" s="122">
        <v>0</v>
      </c>
      <c r="F31" s="123">
        <f t="shared" si="0"/>
        <v>485.57451666908992</v>
      </c>
      <c r="G31" s="122">
        <f t="shared" si="1"/>
        <v>485.57451666908992</v>
      </c>
      <c r="H31" s="122">
        <v>0</v>
      </c>
      <c r="I31" s="122">
        <v>0</v>
      </c>
      <c r="J31" s="122">
        <f t="shared" si="2"/>
        <v>0</v>
      </c>
      <c r="K31" s="122"/>
      <c r="L31" s="124">
        <f t="shared" si="3"/>
        <v>-5.6843418860808015E-14</v>
      </c>
      <c r="M31" s="124">
        <f t="shared" si="4"/>
        <v>-5.6843418860808015E-14</v>
      </c>
    </row>
    <row r="32" spans="1:13" s="96" customFormat="1" ht="12" x14ac:dyDescent="0.25">
      <c r="A32" s="120">
        <v>21</v>
      </c>
      <c r="B32" s="121" t="s">
        <v>532</v>
      </c>
      <c r="C32" s="122">
        <v>627.66963243923999</v>
      </c>
      <c r="D32" s="122">
        <v>627.66963243924022</v>
      </c>
      <c r="E32" s="122">
        <v>0</v>
      </c>
      <c r="F32" s="123">
        <f t="shared" si="0"/>
        <v>627.66963243924022</v>
      </c>
      <c r="G32" s="122">
        <f t="shared" si="1"/>
        <v>627.66963243924022</v>
      </c>
      <c r="H32" s="122">
        <v>0</v>
      </c>
      <c r="I32" s="122">
        <v>0</v>
      </c>
      <c r="J32" s="122">
        <f t="shared" si="2"/>
        <v>0</v>
      </c>
      <c r="K32" s="122"/>
      <c r="L32" s="124">
        <f t="shared" si="3"/>
        <v>-2.2737367544323206E-13</v>
      </c>
      <c r="M32" s="124">
        <f t="shared" si="4"/>
        <v>-2.2737367544323206E-13</v>
      </c>
    </row>
    <row r="33" spans="1:13" s="96" customFormat="1" ht="12" x14ac:dyDescent="0.25">
      <c r="A33" s="120">
        <v>22</v>
      </c>
      <c r="B33" s="121" t="s">
        <v>201</v>
      </c>
      <c r="C33" s="122">
        <v>774.10322832793497</v>
      </c>
      <c r="D33" s="122">
        <v>774.10322832793497</v>
      </c>
      <c r="E33" s="122">
        <v>0</v>
      </c>
      <c r="F33" s="123">
        <f t="shared" si="0"/>
        <v>774.10322832793497</v>
      </c>
      <c r="G33" s="122">
        <f t="shared" si="1"/>
        <v>774.10322832793497</v>
      </c>
      <c r="H33" s="122">
        <v>0</v>
      </c>
      <c r="I33" s="122">
        <v>0</v>
      </c>
      <c r="J33" s="122">
        <f t="shared" si="2"/>
        <v>0</v>
      </c>
      <c r="K33" s="122"/>
      <c r="L33" s="124">
        <f t="shared" si="3"/>
        <v>0</v>
      </c>
      <c r="M33" s="124">
        <f t="shared" si="4"/>
        <v>0</v>
      </c>
    </row>
    <row r="34" spans="1:13" s="96" customFormat="1" ht="12" x14ac:dyDescent="0.25">
      <c r="A34" s="120">
        <v>23</v>
      </c>
      <c r="B34" s="121" t="s">
        <v>202</v>
      </c>
      <c r="C34" s="122">
        <v>418.79364220033494</v>
      </c>
      <c r="D34" s="122">
        <v>418.79364220033489</v>
      </c>
      <c r="E34" s="122">
        <v>0</v>
      </c>
      <c r="F34" s="123">
        <f t="shared" si="0"/>
        <v>418.79364220033489</v>
      </c>
      <c r="G34" s="122">
        <f t="shared" si="1"/>
        <v>418.79364220033489</v>
      </c>
      <c r="H34" s="122">
        <v>0</v>
      </c>
      <c r="I34" s="122">
        <v>0</v>
      </c>
      <c r="J34" s="122">
        <f t="shared" si="2"/>
        <v>0</v>
      </c>
      <c r="K34" s="122"/>
      <c r="L34" s="124">
        <f t="shared" si="3"/>
        <v>5.6843418860808015E-14</v>
      </c>
      <c r="M34" s="124">
        <f t="shared" si="4"/>
        <v>5.6843418860808015E-14</v>
      </c>
    </row>
    <row r="35" spans="1:13" s="96" customFormat="1" ht="12" x14ac:dyDescent="0.25">
      <c r="A35" s="120">
        <v>24</v>
      </c>
      <c r="B35" s="121" t="s">
        <v>203</v>
      </c>
      <c r="C35" s="122">
        <v>759.33270225972001</v>
      </c>
      <c r="D35" s="122">
        <v>759.33270225972001</v>
      </c>
      <c r="E35" s="122">
        <v>0</v>
      </c>
      <c r="F35" s="123">
        <f t="shared" si="0"/>
        <v>759.33270225972001</v>
      </c>
      <c r="G35" s="122">
        <f t="shared" si="1"/>
        <v>759.33270225972001</v>
      </c>
      <c r="H35" s="122">
        <v>0</v>
      </c>
      <c r="I35" s="122">
        <v>0</v>
      </c>
      <c r="J35" s="122">
        <f t="shared" si="2"/>
        <v>0</v>
      </c>
      <c r="K35" s="122"/>
      <c r="L35" s="124">
        <f t="shared" si="3"/>
        <v>0</v>
      </c>
      <c r="M35" s="124">
        <f t="shared" si="4"/>
        <v>0</v>
      </c>
    </row>
    <row r="36" spans="1:13" s="96" customFormat="1" ht="12" x14ac:dyDescent="0.25">
      <c r="A36" s="120">
        <v>25</v>
      </c>
      <c r="B36" s="121" t="s">
        <v>573</v>
      </c>
      <c r="C36" s="122">
        <v>2261.2998221172247</v>
      </c>
      <c r="D36" s="122">
        <v>2167.8066852227475</v>
      </c>
      <c r="E36" s="122">
        <v>0</v>
      </c>
      <c r="F36" s="123">
        <f t="shared" si="0"/>
        <v>2167.8066852227475</v>
      </c>
      <c r="G36" s="122">
        <f t="shared" si="1"/>
        <v>2167.8066852227475</v>
      </c>
      <c r="H36" s="122">
        <v>0</v>
      </c>
      <c r="I36" s="122">
        <v>0</v>
      </c>
      <c r="J36" s="122">
        <f t="shared" si="2"/>
        <v>0</v>
      </c>
      <c r="K36" s="122"/>
      <c r="L36" s="124">
        <f t="shared" si="3"/>
        <v>93.493136894477175</v>
      </c>
      <c r="M36" s="124">
        <f t="shared" si="4"/>
        <v>93.493136894477175</v>
      </c>
    </row>
    <row r="37" spans="1:13" s="96" customFormat="1" ht="12" x14ac:dyDescent="0.25">
      <c r="A37" s="120">
        <v>26</v>
      </c>
      <c r="B37" s="121" t="s">
        <v>574</v>
      </c>
      <c r="C37" s="122">
        <v>1975.5779829549538</v>
      </c>
      <c r="D37" s="122">
        <v>1734.1791276937661</v>
      </c>
      <c r="E37" s="122">
        <v>87.794832746249995</v>
      </c>
      <c r="F37" s="123">
        <f t="shared" si="0"/>
        <v>1821.9739604400161</v>
      </c>
      <c r="G37" s="122">
        <f t="shared" si="1"/>
        <v>1909.7687931862661</v>
      </c>
      <c r="H37" s="122">
        <v>0</v>
      </c>
      <c r="I37" s="122">
        <v>27.474755039324993</v>
      </c>
      <c r="J37" s="122">
        <f t="shared" si="2"/>
        <v>27.474755039324993</v>
      </c>
      <c r="K37" s="122"/>
      <c r="L37" s="124">
        <f t="shared" si="3"/>
        <v>126.12926747561271</v>
      </c>
      <c r="M37" s="124">
        <f t="shared" si="4"/>
        <v>153.6040225149377</v>
      </c>
    </row>
    <row r="38" spans="1:13" s="96" customFormat="1" ht="12" x14ac:dyDescent="0.25">
      <c r="A38" s="120">
        <v>27</v>
      </c>
      <c r="B38" s="121" t="s">
        <v>204</v>
      </c>
      <c r="C38" s="122">
        <v>2098.103174531996</v>
      </c>
      <c r="D38" s="122">
        <v>2055.6286858089597</v>
      </c>
      <c r="E38" s="122">
        <v>0</v>
      </c>
      <c r="F38" s="123">
        <f t="shared" si="0"/>
        <v>2055.6286858089597</v>
      </c>
      <c r="G38" s="122">
        <f t="shared" si="1"/>
        <v>2055.6286858089597</v>
      </c>
      <c r="H38" s="122">
        <v>0</v>
      </c>
      <c r="I38" s="122">
        <v>0</v>
      </c>
      <c r="J38" s="122">
        <f t="shared" si="2"/>
        <v>0</v>
      </c>
      <c r="K38" s="122"/>
      <c r="L38" s="124">
        <f t="shared" si="3"/>
        <v>42.474488723036302</v>
      </c>
      <c r="M38" s="124">
        <f t="shared" si="4"/>
        <v>42.474488723036302</v>
      </c>
    </row>
    <row r="39" spans="1:13" s="96" customFormat="1" ht="12" x14ac:dyDescent="0.25">
      <c r="A39" s="120">
        <v>28</v>
      </c>
      <c r="B39" s="121" t="s">
        <v>533</v>
      </c>
      <c r="C39" s="122">
        <v>5742.8758753715156</v>
      </c>
      <c r="D39" s="122">
        <v>5680.8730281419948</v>
      </c>
      <c r="E39" s="122">
        <v>0</v>
      </c>
      <c r="F39" s="123">
        <f t="shared" si="0"/>
        <v>5680.8730281419948</v>
      </c>
      <c r="G39" s="122">
        <f t="shared" si="1"/>
        <v>5680.8730281419948</v>
      </c>
      <c r="H39" s="122">
        <v>0</v>
      </c>
      <c r="I39" s="122">
        <v>0</v>
      </c>
      <c r="J39" s="122">
        <f t="shared" si="2"/>
        <v>0</v>
      </c>
      <c r="K39" s="122"/>
      <c r="L39" s="124">
        <f t="shared" si="3"/>
        <v>62.002847229520739</v>
      </c>
      <c r="M39" s="124">
        <f t="shared" si="4"/>
        <v>62.002847229520739</v>
      </c>
    </row>
    <row r="40" spans="1:13" s="96" customFormat="1" ht="12" x14ac:dyDescent="0.25">
      <c r="A40" s="120">
        <v>29</v>
      </c>
      <c r="B40" s="121" t="s">
        <v>575</v>
      </c>
      <c r="C40" s="122">
        <v>767.86101141374991</v>
      </c>
      <c r="D40" s="122">
        <v>767.86101141375013</v>
      </c>
      <c r="E40" s="122">
        <v>0</v>
      </c>
      <c r="F40" s="123">
        <f t="shared" si="0"/>
        <v>767.86101141375013</v>
      </c>
      <c r="G40" s="122">
        <f t="shared" si="1"/>
        <v>767.86101141375013</v>
      </c>
      <c r="H40" s="122">
        <v>0</v>
      </c>
      <c r="I40" s="122">
        <v>0</v>
      </c>
      <c r="J40" s="122">
        <f t="shared" si="2"/>
        <v>0</v>
      </c>
      <c r="K40" s="122"/>
      <c r="L40" s="124">
        <f t="shared" si="3"/>
        <v>-2.2737367544323206E-13</v>
      </c>
      <c r="M40" s="124">
        <f t="shared" si="4"/>
        <v>-2.2737367544323206E-13</v>
      </c>
    </row>
    <row r="41" spans="1:13" s="96" customFormat="1" ht="12" x14ac:dyDescent="0.25">
      <c r="A41" s="120">
        <v>30</v>
      </c>
      <c r="B41" s="121" t="s">
        <v>576</v>
      </c>
      <c r="C41" s="122">
        <v>2265.9374169104763</v>
      </c>
      <c r="D41" s="122">
        <v>2210.0475380881826</v>
      </c>
      <c r="E41" s="122">
        <v>0</v>
      </c>
      <c r="F41" s="123">
        <f t="shared" si="0"/>
        <v>2210.0475380881826</v>
      </c>
      <c r="G41" s="122">
        <f t="shared" si="1"/>
        <v>2210.0475380881826</v>
      </c>
      <c r="H41" s="122">
        <v>0</v>
      </c>
      <c r="I41" s="122">
        <v>0</v>
      </c>
      <c r="J41" s="122">
        <f t="shared" si="2"/>
        <v>0</v>
      </c>
      <c r="K41" s="122"/>
      <c r="L41" s="124">
        <f t="shared" si="3"/>
        <v>55.889878822293667</v>
      </c>
      <c r="M41" s="124">
        <f t="shared" si="4"/>
        <v>55.889878822293667</v>
      </c>
    </row>
    <row r="42" spans="1:13" s="96" customFormat="1" ht="24" x14ac:dyDescent="0.25">
      <c r="A42" s="120">
        <v>31</v>
      </c>
      <c r="B42" s="121" t="s">
        <v>386</v>
      </c>
      <c r="C42" s="122">
        <v>4740.9305114755089</v>
      </c>
      <c r="D42" s="122">
        <v>4503.8839852749261</v>
      </c>
      <c r="E42" s="122">
        <v>0</v>
      </c>
      <c r="F42" s="123">
        <f t="shared" si="0"/>
        <v>4503.8839852749261</v>
      </c>
      <c r="G42" s="122">
        <f t="shared" si="1"/>
        <v>4503.8839852749261</v>
      </c>
      <c r="H42" s="122">
        <v>0</v>
      </c>
      <c r="I42" s="122">
        <v>0</v>
      </c>
      <c r="J42" s="122">
        <f t="shared" si="2"/>
        <v>0</v>
      </c>
      <c r="K42" s="122"/>
      <c r="L42" s="124">
        <f t="shared" si="3"/>
        <v>237.04652620058278</v>
      </c>
      <c r="M42" s="124">
        <f t="shared" si="4"/>
        <v>237.04652620058278</v>
      </c>
    </row>
    <row r="43" spans="1:13" s="96" customFormat="1" ht="12" x14ac:dyDescent="0.25">
      <c r="A43" s="120">
        <v>32</v>
      </c>
      <c r="B43" s="121" t="s">
        <v>206</v>
      </c>
      <c r="C43" s="122">
        <v>1106.3769649278752</v>
      </c>
      <c r="D43" s="122">
        <v>1106.376964927875</v>
      </c>
      <c r="E43" s="122">
        <v>0</v>
      </c>
      <c r="F43" s="123">
        <f t="shared" si="0"/>
        <v>1106.376964927875</v>
      </c>
      <c r="G43" s="122">
        <f t="shared" si="1"/>
        <v>1106.376964927875</v>
      </c>
      <c r="H43" s="122">
        <v>0</v>
      </c>
      <c r="I43" s="122">
        <v>0</v>
      </c>
      <c r="J43" s="122">
        <f t="shared" si="2"/>
        <v>0</v>
      </c>
      <c r="K43" s="122"/>
      <c r="L43" s="124">
        <f t="shared" si="3"/>
        <v>2.2737367544323206E-13</v>
      </c>
      <c r="M43" s="124">
        <f t="shared" si="4"/>
        <v>2.2737367544323206E-13</v>
      </c>
    </row>
    <row r="44" spans="1:13" s="96" customFormat="1" ht="12" x14ac:dyDescent="0.25">
      <c r="A44" s="120">
        <v>33</v>
      </c>
      <c r="B44" s="121" t="s">
        <v>577</v>
      </c>
      <c r="C44" s="122">
        <v>1335.1101934095668</v>
      </c>
      <c r="D44" s="122">
        <v>1331.2673356318646</v>
      </c>
      <c r="E44" s="122">
        <v>3.8428577777020134</v>
      </c>
      <c r="F44" s="123">
        <f t="shared" si="0"/>
        <v>1335.1101934095666</v>
      </c>
      <c r="G44" s="122">
        <f t="shared" si="1"/>
        <v>1338.9530511872686</v>
      </c>
      <c r="H44" s="122">
        <v>0</v>
      </c>
      <c r="I44" s="122">
        <v>0</v>
      </c>
      <c r="J44" s="122">
        <f t="shared" si="2"/>
        <v>0</v>
      </c>
      <c r="K44" s="122"/>
      <c r="L44" s="124">
        <f t="shared" si="3"/>
        <v>2.2737367544323206E-13</v>
      </c>
      <c r="M44" s="124">
        <f t="shared" si="4"/>
        <v>2.2737367544323206E-13</v>
      </c>
    </row>
    <row r="45" spans="1:13" s="96" customFormat="1" ht="12" x14ac:dyDescent="0.25">
      <c r="A45" s="120">
        <v>34</v>
      </c>
      <c r="B45" s="121" t="s">
        <v>207</v>
      </c>
      <c r="C45" s="122">
        <v>1247.3837126195097</v>
      </c>
      <c r="D45" s="122">
        <v>1247.3837126195099</v>
      </c>
      <c r="E45" s="122">
        <v>0</v>
      </c>
      <c r="F45" s="123">
        <f t="shared" si="0"/>
        <v>1247.3837126195099</v>
      </c>
      <c r="G45" s="122">
        <f t="shared" si="1"/>
        <v>1247.3837126195099</v>
      </c>
      <c r="H45" s="122">
        <v>0</v>
      </c>
      <c r="I45" s="122">
        <v>0</v>
      </c>
      <c r="J45" s="122">
        <f t="shared" si="2"/>
        <v>0</v>
      </c>
      <c r="K45" s="122"/>
      <c r="L45" s="124">
        <f t="shared" si="3"/>
        <v>-2.2737367544323206E-13</v>
      </c>
      <c r="M45" s="124">
        <f t="shared" si="4"/>
        <v>-2.2737367544323206E-13</v>
      </c>
    </row>
    <row r="46" spans="1:13" s="96" customFormat="1" ht="12" x14ac:dyDescent="0.25">
      <c r="A46" s="120">
        <v>35</v>
      </c>
      <c r="B46" s="121" t="s">
        <v>534</v>
      </c>
      <c r="C46" s="122">
        <v>696.81959934634483</v>
      </c>
      <c r="D46" s="122">
        <v>696.81959934634483</v>
      </c>
      <c r="E46" s="122">
        <v>0</v>
      </c>
      <c r="F46" s="123">
        <f t="shared" si="0"/>
        <v>696.81959934634483</v>
      </c>
      <c r="G46" s="122">
        <f t="shared" si="1"/>
        <v>696.81959934634483</v>
      </c>
      <c r="H46" s="122">
        <v>0</v>
      </c>
      <c r="I46" s="122">
        <v>0</v>
      </c>
      <c r="J46" s="122">
        <f t="shared" si="2"/>
        <v>0</v>
      </c>
      <c r="K46" s="122"/>
      <c r="L46" s="124">
        <f t="shared" si="3"/>
        <v>0</v>
      </c>
      <c r="M46" s="124">
        <f t="shared" si="4"/>
        <v>0</v>
      </c>
    </row>
    <row r="47" spans="1:13" s="96" customFormat="1" ht="12" x14ac:dyDescent="0.25">
      <c r="A47" s="120">
        <v>36</v>
      </c>
      <c r="B47" s="121" t="s">
        <v>209</v>
      </c>
      <c r="C47" s="122">
        <v>147.77491242208501</v>
      </c>
      <c r="D47" s="122">
        <v>147.77491242208504</v>
      </c>
      <c r="E47" s="122">
        <v>0</v>
      </c>
      <c r="F47" s="123">
        <f t="shared" si="0"/>
        <v>147.77491242208504</v>
      </c>
      <c r="G47" s="122">
        <f t="shared" si="1"/>
        <v>147.77491242208504</v>
      </c>
      <c r="H47" s="122">
        <v>0</v>
      </c>
      <c r="I47" s="122">
        <v>0</v>
      </c>
      <c r="J47" s="122">
        <f t="shared" si="2"/>
        <v>0</v>
      </c>
      <c r="K47" s="122"/>
      <c r="L47" s="124">
        <f t="shared" si="3"/>
        <v>-2.8421709430404007E-14</v>
      </c>
      <c r="M47" s="124">
        <f t="shared" si="4"/>
        <v>-2.8421709430404007E-14</v>
      </c>
    </row>
    <row r="48" spans="1:13" s="96" customFormat="1" ht="12" x14ac:dyDescent="0.25">
      <c r="A48" s="120">
        <v>37</v>
      </c>
      <c r="B48" s="121" t="s">
        <v>210</v>
      </c>
      <c r="C48" s="122">
        <v>2979.7314508144195</v>
      </c>
      <c r="D48" s="122">
        <v>2979.7314508144191</v>
      </c>
      <c r="E48" s="122">
        <v>0</v>
      </c>
      <c r="F48" s="123">
        <f t="shared" si="0"/>
        <v>2979.7314508144191</v>
      </c>
      <c r="G48" s="122">
        <f t="shared" si="1"/>
        <v>2979.7314508144191</v>
      </c>
      <c r="H48" s="122">
        <v>0</v>
      </c>
      <c r="I48" s="122">
        <v>0</v>
      </c>
      <c r="J48" s="122">
        <f t="shared" si="2"/>
        <v>0</v>
      </c>
      <c r="K48" s="122"/>
      <c r="L48" s="124">
        <f t="shared" si="3"/>
        <v>4.5474735088646412E-13</v>
      </c>
      <c r="M48" s="124">
        <f t="shared" si="4"/>
        <v>4.5474735088646412E-13</v>
      </c>
    </row>
    <row r="49" spans="1:13" s="96" customFormat="1" ht="12" x14ac:dyDescent="0.25">
      <c r="A49" s="120">
        <v>38</v>
      </c>
      <c r="B49" s="121" t="s">
        <v>578</v>
      </c>
      <c r="C49" s="122">
        <v>1958.4172617890367</v>
      </c>
      <c r="D49" s="122">
        <v>1787.1228898193053</v>
      </c>
      <c r="E49" s="122">
        <v>81.526121435429985</v>
      </c>
      <c r="F49" s="123">
        <f t="shared" si="0"/>
        <v>1868.6490112547353</v>
      </c>
      <c r="G49" s="122">
        <f t="shared" si="1"/>
        <v>1950.1751326901654</v>
      </c>
      <c r="H49" s="122">
        <v>0</v>
      </c>
      <c r="I49" s="122">
        <v>0</v>
      </c>
      <c r="J49" s="122">
        <f t="shared" si="2"/>
        <v>0</v>
      </c>
      <c r="K49" s="122"/>
      <c r="L49" s="124">
        <f t="shared" si="3"/>
        <v>89.768250534301387</v>
      </c>
      <c r="M49" s="124">
        <f t="shared" si="4"/>
        <v>89.768250534301387</v>
      </c>
    </row>
    <row r="50" spans="1:13" s="96" customFormat="1" ht="12" x14ac:dyDescent="0.25">
      <c r="A50" s="120">
        <v>39</v>
      </c>
      <c r="B50" s="121" t="s">
        <v>535</v>
      </c>
      <c r="C50" s="122">
        <v>1129.994357514631</v>
      </c>
      <c r="D50" s="122">
        <v>1084.19889573093</v>
      </c>
      <c r="E50" s="122">
        <v>0</v>
      </c>
      <c r="F50" s="123">
        <f t="shared" si="0"/>
        <v>1084.19889573093</v>
      </c>
      <c r="G50" s="122">
        <f t="shared" si="1"/>
        <v>1084.19889573093</v>
      </c>
      <c r="H50" s="122">
        <v>0</v>
      </c>
      <c r="I50" s="122">
        <v>0</v>
      </c>
      <c r="J50" s="122">
        <f t="shared" si="2"/>
        <v>0</v>
      </c>
      <c r="K50" s="122"/>
      <c r="L50" s="124">
        <f t="shared" si="3"/>
        <v>45.795461783701057</v>
      </c>
      <c r="M50" s="124">
        <f t="shared" si="4"/>
        <v>45.795461783701057</v>
      </c>
    </row>
    <row r="51" spans="1:13" s="96" customFormat="1" ht="12" x14ac:dyDescent="0.25">
      <c r="A51" s="120">
        <v>40</v>
      </c>
      <c r="B51" s="121" t="s">
        <v>389</v>
      </c>
      <c r="C51" s="122">
        <v>254.70110420376972</v>
      </c>
      <c r="D51" s="122">
        <v>251.43292637112978</v>
      </c>
      <c r="E51" s="122">
        <v>3.2681778326399997</v>
      </c>
      <c r="F51" s="123">
        <f t="shared" si="0"/>
        <v>254.70110420376977</v>
      </c>
      <c r="G51" s="122">
        <f t="shared" si="1"/>
        <v>257.96928203640977</v>
      </c>
      <c r="H51" s="122">
        <v>0</v>
      </c>
      <c r="I51" s="122">
        <v>0</v>
      </c>
      <c r="J51" s="122">
        <f t="shared" si="2"/>
        <v>0</v>
      </c>
      <c r="K51" s="122"/>
      <c r="L51" s="124">
        <f t="shared" si="3"/>
        <v>-5.6843418860808015E-14</v>
      </c>
      <c r="M51" s="124">
        <f t="shared" si="4"/>
        <v>-5.6843418860808015E-14</v>
      </c>
    </row>
    <row r="52" spans="1:13" s="96" customFormat="1" ht="12" x14ac:dyDescent="0.25">
      <c r="A52" s="120">
        <v>41</v>
      </c>
      <c r="B52" s="121" t="s">
        <v>579</v>
      </c>
      <c r="C52" s="122">
        <v>4255.2436468478472</v>
      </c>
      <c r="D52" s="122">
        <v>4042.4814637176382</v>
      </c>
      <c r="E52" s="122">
        <v>0</v>
      </c>
      <c r="F52" s="123">
        <f t="shared" si="0"/>
        <v>4042.4814637176382</v>
      </c>
      <c r="G52" s="122">
        <f t="shared" si="1"/>
        <v>4042.4814637176382</v>
      </c>
      <c r="H52" s="122">
        <v>0</v>
      </c>
      <c r="I52" s="122">
        <v>0</v>
      </c>
      <c r="J52" s="122">
        <f t="shared" si="2"/>
        <v>0</v>
      </c>
      <c r="K52" s="122"/>
      <c r="L52" s="124">
        <f t="shared" si="3"/>
        <v>212.762183130209</v>
      </c>
      <c r="M52" s="124">
        <f t="shared" si="4"/>
        <v>212.762183130209</v>
      </c>
    </row>
    <row r="53" spans="1:13" s="96" customFormat="1" ht="12" x14ac:dyDescent="0.25">
      <c r="A53" s="120">
        <v>42</v>
      </c>
      <c r="B53" s="121" t="s">
        <v>536</v>
      </c>
      <c r="C53" s="122">
        <v>1847.9360172222325</v>
      </c>
      <c r="D53" s="122">
        <v>1432.6408464077665</v>
      </c>
      <c r="E53" s="122">
        <v>191.0187795210355</v>
      </c>
      <c r="F53" s="123">
        <f t="shared" si="0"/>
        <v>1623.6596259288019</v>
      </c>
      <c r="G53" s="122">
        <f t="shared" si="1"/>
        <v>1814.6784054498373</v>
      </c>
      <c r="H53" s="122">
        <v>0</v>
      </c>
      <c r="I53" s="122">
        <v>128.76700153291313</v>
      </c>
      <c r="J53" s="122">
        <f t="shared" si="2"/>
        <v>128.76700153291313</v>
      </c>
      <c r="K53" s="122"/>
      <c r="L53" s="124">
        <f t="shared" si="3"/>
        <v>95.509389760517479</v>
      </c>
      <c r="M53" s="124">
        <f t="shared" si="4"/>
        <v>224.27639129343061</v>
      </c>
    </row>
    <row r="54" spans="1:13" s="96" customFormat="1" ht="12" x14ac:dyDescent="0.25">
      <c r="A54" s="120">
        <v>43</v>
      </c>
      <c r="B54" s="121" t="s">
        <v>580</v>
      </c>
      <c r="C54" s="122">
        <v>752.78020397233468</v>
      </c>
      <c r="D54" s="122">
        <v>715.14119383147715</v>
      </c>
      <c r="E54" s="122">
        <v>0</v>
      </c>
      <c r="F54" s="123">
        <f t="shared" si="0"/>
        <v>715.14119383147715</v>
      </c>
      <c r="G54" s="122">
        <f t="shared" si="1"/>
        <v>715.14119383147715</v>
      </c>
      <c r="H54" s="122">
        <v>0</v>
      </c>
      <c r="I54" s="122">
        <v>0</v>
      </c>
      <c r="J54" s="122">
        <f t="shared" si="2"/>
        <v>0</v>
      </c>
      <c r="K54" s="122"/>
      <c r="L54" s="124">
        <f t="shared" si="3"/>
        <v>37.639010140857522</v>
      </c>
      <c r="M54" s="124">
        <f t="shared" si="4"/>
        <v>37.639010140857522</v>
      </c>
    </row>
    <row r="55" spans="1:13" s="96" customFormat="1" ht="12" x14ac:dyDescent="0.25">
      <c r="A55" s="120">
        <v>44</v>
      </c>
      <c r="B55" s="121" t="s">
        <v>212</v>
      </c>
      <c r="C55" s="122">
        <v>378.49138049999993</v>
      </c>
      <c r="D55" s="122">
        <v>378.49138049999993</v>
      </c>
      <c r="E55" s="122">
        <v>0</v>
      </c>
      <c r="F55" s="123">
        <f t="shared" si="0"/>
        <v>378.49138049999993</v>
      </c>
      <c r="G55" s="122">
        <f t="shared" si="1"/>
        <v>378.49138049999993</v>
      </c>
      <c r="H55" s="122">
        <v>0</v>
      </c>
      <c r="I55" s="122">
        <v>0</v>
      </c>
      <c r="J55" s="122">
        <f t="shared" si="2"/>
        <v>0</v>
      </c>
      <c r="K55" s="122"/>
      <c r="L55" s="124">
        <f t="shared" si="3"/>
        <v>0</v>
      </c>
      <c r="M55" s="124">
        <f t="shared" si="4"/>
        <v>0</v>
      </c>
    </row>
    <row r="56" spans="1:13" s="96" customFormat="1" ht="12" x14ac:dyDescent="0.25">
      <c r="A56" s="120">
        <v>45</v>
      </c>
      <c r="B56" s="121" t="s">
        <v>581</v>
      </c>
      <c r="C56" s="122">
        <v>985.82165306846582</v>
      </c>
      <c r="D56" s="122">
        <v>936.53057063893812</v>
      </c>
      <c r="E56" s="122">
        <v>0</v>
      </c>
      <c r="F56" s="123">
        <f t="shared" si="0"/>
        <v>936.53057063893812</v>
      </c>
      <c r="G56" s="122">
        <f t="shared" si="1"/>
        <v>936.53057063893812</v>
      </c>
      <c r="H56" s="122">
        <v>0</v>
      </c>
      <c r="I56" s="122">
        <v>0</v>
      </c>
      <c r="J56" s="122">
        <f t="shared" si="2"/>
        <v>0</v>
      </c>
      <c r="K56" s="122"/>
      <c r="L56" s="124">
        <f t="shared" si="3"/>
        <v>49.291082429527705</v>
      </c>
      <c r="M56" s="124">
        <f t="shared" si="4"/>
        <v>49.291082429527705</v>
      </c>
    </row>
    <row r="57" spans="1:13" s="96" customFormat="1" ht="12" x14ac:dyDescent="0.25">
      <c r="A57" s="120">
        <v>46</v>
      </c>
      <c r="B57" s="121" t="s">
        <v>213</v>
      </c>
      <c r="C57" s="122">
        <v>368.24707002607505</v>
      </c>
      <c r="D57" s="122">
        <v>368.24707002607494</v>
      </c>
      <c r="E57" s="122">
        <v>0</v>
      </c>
      <c r="F57" s="123">
        <f t="shared" si="0"/>
        <v>368.24707002607494</v>
      </c>
      <c r="G57" s="122">
        <f t="shared" si="1"/>
        <v>368.24707002607494</v>
      </c>
      <c r="H57" s="122">
        <v>0</v>
      </c>
      <c r="I57" s="122">
        <v>0</v>
      </c>
      <c r="J57" s="122">
        <f t="shared" si="2"/>
        <v>0</v>
      </c>
      <c r="K57" s="122"/>
      <c r="L57" s="124">
        <f t="shared" si="3"/>
        <v>1.1368683772161603E-13</v>
      </c>
      <c r="M57" s="124">
        <f t="shared" si="4"/>
        <v>1.1368683772161603E-13</v>
      </c>
    </row>
    <row r="58" spans="1:13" s="96" customFormat="1" ht="12" x14ac:dyDescent="0.25">
      <c r="A58" s="120">
        <v>47</v>
      </c>
      <c r="B58" s="121" t="s">
        <v>393</v>
      </c>
      <c r="C58" s="122">
        <v>770.83604203372181</v>
      </c>
      <c r="D58" s="122">
        <v>770.83604203372181</v>
      </c>
      <c r="E58" s="122">
        <v>0</v>
      </c>
      <c r="F58" s="123">
        <f t="shared" si="0"/>
        <v>770.83604203372181</v>
      </c>
      <c r="G58" s="122">
        <f t="shared" si="1"/>
        <v>770.83604203372181</v>
      </c>
      <c r="H58" s="122">
        <v>0</v>
      </c>
      <c r="I58" s="122">
        <v>0</v>
      </c>
      <c r="J58" s="122">
        <f t="shared" si="2"/>
        <v>0</v>
      </c>
      <c r="K58" s="122"/>
      <c r="L58" s="124">
        <f t="shared" si="3"/>
        <v>0</v>
      </c>
      <c r="M58" s="124">
        <f t="shared" si="4"/>
        <v>0</v>
      </c>
    </row>
    <row r="59" spans="1:13" s="96" customFormat="1" ht="12" x14ac:dyDescent="0.25">
      <c r="A59" s="120">
        <v>48</v>
      </c>
      <c r="B59" s="121" t="s">
        <v>214</v>
      </c>
      <c r="C59" s="122">
        <v>963.5960729401769</v>
      </c>
      <c r="D59" s="122">
        <v>755.86360034115012</v>
      </c>
      <c r="E59" s="122">
        <v>63.048759325199995</v>
      </c>
      <c r="F59" s="123">
        <f t="shared" si="0"/>
        <v>818.91235966635008</v>
      </c>
      <c r="G59" s="122">
        <f t="shared" si="1"/>
        <v>881.96111899155005</v>
      </c>
      <c r="H59" s="122">
        <v>0</v>
      </c>
      <c r="I59" s="122">
        <v>37.172389198499999</v>
      </c>
      <c r="J59" s="122">
        <f t="shared" si="2"/>
        <v>37.172389198499999</v>
      </c>
      <c r="K59" s="122"/>
      <c r="L59" s="124">
        <f t="shared" si="3"/>
        <v>107.51132407532681</v>
      </c>
      <c r="M59" s="124">
        <f t="shared" si="4"/>
        <v>144.68371327382681</v>
      </c>
    </row>
    <row r="60" spans="1:13" s="96" customFormat="1" ht="12" x14ac:dyDescent="0.25">
      <c r="A60" s="120">
        <v>49</v>
      </c>
      <c r="B60" s="121" t="s">
        <v>537</v>
      </c>
      <c r="C60" s="122">
        <v>2182.7474069027176</v>
      </c>
      <c r="D60" s="122">
        <v>1964.4726656312507</v>
      </c>
      <c r="E60" s="122">
        <v>109.13737095861921</v>
      </c>
      <c r="F60" s="123">
        <f t="shared" si="0"/>
        <v>2073.6100365898701</v>
      </c>
      <c r="G60" s="122">
        <f t="shared" si="1"/>
        <v>2182.7474075484893</v>
      </c>
      <c r="H60" s="122">
        <v>0</v>
      </c>
      <c r="I60" s="122">
        <v>0</v>
      </c>
      <c r="J60" s="122">
        <f t="shared" si="2"/>
        <v>0</v>
      </c>
      <c r="K60" s="122"/>
      <c r="L60" s="124">
        <f t="shared" si="3"/>
        <v>109.13737031284745</v>
      </c>
      <c r="M60" s="124">
        <f t="shared" si="4"/>
        <v>109.13737031284745</v>
      </c>
    </row>
    <row r="61" spans="1:13" s="96" customFormat="1" ht="12" x14ac:dyDescent="0.25">
      <c r="A61" s="120">
        <v>50</v>
      </c>
      <c r="B61" s="121" t="s">
        <v>582</v>
      </c>
      <c r="C61" s="122">
        <v>2623.5140556745505</v>
      </c>
      <c r="D61" s="122">
        <v>2298.0006298550134</v>
      </c>
      <c r="E61" s="122">
        <v>64.607148069431602</v>
      </c>
      <c r="F61" s="123">
        <f t="shared" si="0"/>
        <v>2362.6077779244451</v>
      </c>
      <c r="G61" s="122">
        <f t="shared" si="1"/>
        <v>2427.2149259938769</v>
      </c>
      <c r="H61" s="122">
        <v>0</v>
      </c>
      <c r="I61" s="122">
        <v>43.4156178516116</v>
      </c>
      <c r="J61" s="122">
        <f t="shared" si="2"/>
        <v>43.4156178516116</v>
      </c>
      <c r="K61" s="122"/>
      <c r="L61" s="124">
        <f t="shared" si="3"/>
        <v>217.49065989849373</v>
      </c>
      <c r="M61" s="124">
        <f t="shared" si="4"/>
        <v>260.90627775010535</v>
      </c>
    </row>
    <row r="62" spans="1:13" s="96" customFormat="1" ht="12" x14ac:dyDescent="0.25">
      <c r="A62" s="120">
        <v>51</v>
      </c>
      <c r="B62" s="121" t="s">
        <v>668</v>
      </c>
      <c r="C62" s="122">
        <v>492.52459109928913</v>
      </c>
      <c r="D62" s="122">
        <v>438.33986388060799</v>
      </c>
      <c r="E62" s="122">
        <v>35.223366136627575</v>
      </c>
      <c r="F62" s="123">
        <f t="shared" si="0"/>
        <v>473.56323001723558</v>
      </c>
      <c r="G62" s="122">
        <f t="shared" si="1"/>
        <v>508.78659615386317</v>
      </c>
      <c r="H62" s="122">
        <v>0</v>
      </c>
      <c r="I62" s="122">
        <v>18.961361082053543</v>
      </c>
      <c r="J62" s="122">
        <f t="shared" si="2"/>
        <v>18.961361082053543</v>
      </c>
      <c r="K62" s="122"/>
      <c r="L62" s="124">
        <f t="shared" si="3"/>
        <v>0</v>
      </c>
      <c r="M62" s="124">
        <f t="shared" si="4"/>
        <v>18.961361082053543</v>
      </c>
    </row>
    <row r="63" spans="1:13" s="96" customFormat="1" ht="12" x14ac:dyDescent="0.25">
      <c r="A63" s="120">
        <v>52</v>
      </c>
      <c r="B63" s="121" t="s">
        <v>669</v>
      </c>
      <c r="C63" s="122">
        <v>473.45617707180349</v>
      </c>
      <c r="D63" s="122">
        <v>436.52803793678146</v>
      </c>
      <c r="E63" s="122">
        <v>6.8756672337684162</v>
      </c>
      <c r="F63" s="123">
        <f t="shared" si="0"/>
        <v>443.40370517054987</v>
      </c>
      <c r="G63" s="122">
        <f t="shared" si="1"/>
        <v>450.27937240431828</v>
      </c>
      <c r="H63" s="122">
        <v>0</v>
      </c>
      <c r="I63" s="122">
        <v>0</v>
      </c>
      <c r="J63" s="122">
        <f t="shared" si="2"/>
        <v>0</v>
      </c>
      <c r="K63" s="122"/>
      <c r="L63" s="124">
        <f t="shared" si="3"/>
        <v>30.052471901253625</v>
      </c>
      <c r="M63" s="124">
        <f t="shared" si="4"/>
        <v>30.052471901253625</v>
      </c>
    </row>
    <row r="64" spans="1:13" s="96" customFormat="1" ht="12" x14ac:dyDescent="0.25">
      <c r="A64" s="120">
        <v>53</v>
      </c>
      <c r="B64" s="121" t="s">
        <v>670</v>
      </c>
      <c r="C64" s="122">
        <v>286.82121601253499</v>
      </c>
      <c r="D64" s="122">
        <v>273.26145582136985</v>
      </c>
      <c r="E64" s="122">
        <v>13.426309325576677</v>
      </c>
      <c r="F64" s="123">
        <f t="shared" si="0"/>
        <v>286.6877651469465</v>
      </c>
      <c r="G64" s="122">
        <f t="shared" si="1"/>
        <v>300.11407447252316</v>
      </c>
      <c r="H64" s="122">
        <v>0</v>
      </c>
      <c r="I64" s="122">
        <v>0.13345086558836841</v>
      </c>
      <c r="J64" s="122">
        <f t="shared" si="2"/>
        <v>0.13345086558836841</v>
      </c>
      <c r="K64" s="122"/>
      <c r="L64" s="124">
        <f t="shared" si="3"/>
        <v>1.1765588503465096E-13</v>
      </c>
      <c r="M64" s="124">
        <f t="shared" si="4"/>
        <v>0.13345086558848607</v>
      </c>
    </row>
    <row r="65" spans="1:13" s="96" customFormat="1" ht="12" x14ac:dyDescent="0.25">
      <c r="A65" s="120">
        <v>54</v>
      </c>
      <c r="B65" s="121" t="s">
        <v>671</v>
      </c>
      <c r="C65" s="122">
        <v>447.17318094022016</v>
      </c>
      <c r="D65" s="122">
        <v>424.96348462969655</v>
      </c>
      <c r="E65" s="122">
        <v>19.147372788376835</v>
      </c>
      <c r="F65" s="123">
        <f t="shared" si="0"/>
        <v>444.11085741807341</v>
      </c>
      <c r="G65" s="122">
        <f t="shared" si="1"/>
        <v>463.25823020645026</v>
      </c>
      <c r="H65" s="122">
        <v>0</v>
      </c>
      <c r="I65" s="122">
        <v>3.0623235221468019</v>
      </c>
      <c r="J65" s="122">
        <f t="shared" si="2"/>
        <v>3.0623235221468019</v>
      </c>
      <c r="K65" s="122"/>
      <c r="L65" s="124">
        <f t="shared" si="3"/>
        <v>-4.6629367034256575E-14</v>
      </c>
      <c r="M65" s="124">
        <f t="shared" si="4"/>
        <v>3.0623235221467553</v>
      </c>
    </row>
    <row r="66" spans="1:13" s="96" customFormat="1" ht="24" x14ac:dyDescent="0.25">
      <c r="A66" s="120">
        <v>55</v>
      </c>
      <c r="B66" s="121" t="s">
        <v>217</v>
      </c>
      <c r="C66" s="122">
        <v>364.41341175515998</v>
      </c>
      <c r="D66" s="122">
        <v>364.41341175515998</v>
      </c>
      <c r="E66" s="122">
        <v>0</v>
      </c>
      <c r="F66" s="123">
        <f t="shared" si="0"/>
        <v>364.41341175515998</v>
      </c>
      <c r="G66" s="122">
        <f t="shared" si="1"/>
        <v>364.41341175515998</v>
      </c>
      <c r="H66" s="122">
        <v>0</v>
      </c>
      <c r="I66" s="122">
        <v>0</v>
      </c>
      <c r="J66" s="122">
        <f t="shared" si="2"/>
        <v>0</v>
      </c>
      <c r="K66" s="122"/>
      <c r="L66" s="124">
        <f t="shared" si="3"/>
        <v>0</v>
      </c>
      <c r="M66" s="124">
        <f t="shared" si="4"/>
        <v>0</v>
      </c>
    </row>
    <row r="67" spans="1:13" s="96" customFormat="1" ht="24" x14ac:dyDescent="0.25">
      <c r="A67" s="120">
        <v>57</v>
      </c>
      <c r="B67" s="121" t="s">
        <v>218</v>
      </c>
      <c r="C67" s="122">
        <v>236.73747739286594</v>
      </c>
      <c r="D67" s="122">
        <v>149.51840674221054</v>
      </c>
      <c r="E67" s="122">
        <v>24.919734457035094</v>
      </c>
      <c r="F67" s="123">
        <f t="shared" si="0"/>
        <v>174.43814119924565</v>
      </c>
      <c r="G67" s="122">
        <f t="shared" si="1"/>
        <v>199.35787565628075</v>
      </c>
      <c r="H67" s="122">
        <v>0</v>
      </c>
      <c r="I67" s="122">
        <v>24.919734457035094</v>
      </c>
      <c r="J67" s="122">
        <f t="shared" si="2"/>
        <v>24.919734457035094</v>
      </c>
      <c r="K67" s="122"/>
      <c r="L67" s="124">
        <f t="shared" si="3"/>
        <v>37.379601736585201</v>
      </c>
      <c r="M67" s="124">
        <f t="shared" si="4"/>
        <v>62.299336193620292</v>
      </c>
    </row>
    <row r="68" spans="1:13" s="96" customFormat="1" ht="12" x14ac:dyDescent="0.25">
      <c r="A68" s="120">
        <v>58</v>
      </c>
      <c r="B68" s="121" t="s">
        <v>690</v>
      </c>
      <c r="C68" s="122">
        <v>1341.7690258220341</v>
      </c>
      <c r="D68" s="122">
        <v>1274.6805733632998</v>
      </c>
      <c r="E68" s="122">
        <v>0</v>
      </c>
      <c r="F68" s="123">
        <f t="shared" si="0"/>
        <v>1274.6805733632998</v>
      </c>
      <c r="G68" s="122">
        <f t="shared" si="1"/>
        <v>1274.6805733632998</v>
      </c>
      <c r="H68" s="122">
        <v>0</v>
      </c>
      <c r="I68" s="122">
        <v>0</v>
      </c>
      <c r="J68" s="122">
        <f t="shared" si="2"/>
        <v>0</v>
      </c>
      <c r="K68" s="122"/>
      <c r="L68" s="124">
        <f t="shared" si="3"/>
        <v>67.088452458734309</v>
      </c>
      <c r="M68" s="124">
        <f t="shared" si="4"/>
        <v>67.088452458734309</v>
      </c>
    </row>
    <row r="69" spans="1:13" s="96" customFormat="1" ht="12" x14ac:dyDescent="0.25">
      <c r="A69" s="120">
        <v>59</v>
      </c>
      <c r="B69" s="121" t="s">
        <v>672</v>
      </c>
      <c r="C69" s="122">
        <v>521.23002578032231</v>
      </c>
      <c r="D69" s="122">
        <v>444.5242889510813</v>
      </c>
      <c r="E69" s="122">
        <v>48.774906562508264</v>
      </c>
      <c r="F69" s="123">
        <f t="shared" si="0"/>
        <v>493.29919551358955</v>
      </c>
      <c r="G69" s="122">
        <f t="shared" si="1"/>
        <v>542.0741020760978</v>
      </c>
      <c r="H69" s="122">
        <v>0</v>
      </c>
      <c r="I69" s="122">
        <v>27.930830266732713</v>
      </c>
      <c r="J69" s="122">
        <f t="shared" si="2"/>
        <v>27.930830266732713</v>
      </c>
      <c r="K69" s="122"/>
      <c r="L69" s="124">
        <f t="shared" si="3"/>
        <v>4.2632564145606011E-14</v>
      </c>
      <c r="M69" s="124">
        <f t="shared" si="4"/>
        <v>27.930830266732755</v>
      </c>
    </row>
    <row r="70" spans="1:13" s="96" customFormat="1" ht="24" x14ac:dyDescent="0.25">
      <c r="A70" s="120">
        <v>60</v>
      </c>
      <c r="B70" s="121" t="s">
        <v>399</v>
      </c>
      <c r="C70" s="122">
        <v>1950.5359929312212</v>
      </c>
      <c r="D70" s="122">
        <v>1803.0484656339622</v>
      </c>
      <c r="E70" s="122">
        <v>111.29217782949029</v>
      </c>
      <c r="F70" s="123">
        <f t="shared" si="0"/>
        <v>1914.3406434634526</v>
      </c>
      <c r="G70" s="122">
        <f t="shared" si="1"/>
        <v>2025.6328212929429</v>
      </c>
      <c r="H70" s="122">
        <v>0</v>
      </c>
      <c r="I70" s="122">
        <v>36.195349467769411</v>
      </c>
      <c r="J70" s="122">
        <f t="shared" si="2"/>
        <v>36.195349467769411</v>
      </c>
      <c r="K70" s="122"/>
      <c r="L70" s="124">
        <f t="shared" si="3"/>
        <v>-7.460698725481052E-13</v>
      </c>
      <c r="M70" s="124">
        <f t="shared" si="4"/>
        <v>36.195349467768665</v>
      </c>
    </row>
    <row r="71" spans="1:13" s="96" customFormat="1" ht="12" x14ac:dyDescent="0.25">
      <c r="A71" s="120">
        <v>61</v>
      </c>
      <c r="B71" s="121" t="s">
        <v>331</v>
      </c>
      <c r="C71" s="122">
        <v>1324.6884987209864</v>
      </c>
      <c r="D71" s="122">
        <v>1185.2476041479001</v>
      </c>
      <c r="E71" s="122">
        <v>69.720447270268437</v>
      </c>
      <c r="F71" s="123">
        <f t="shared" si="0"/>
        <v>1254.9680514181687</v>
      </c>
      <c r="G71" s="122">
        <f t="shared" si="1"/>
        <v>1324.688498688437</v>
      </c>
      <c r="H71" s="122">
        <v>0</v>
      </c>
      <c r="I71" s="122">
        <v>0</v>
      </c>
      <c r="J71" s="122">
        <f t="shared" si="2"/>
        <v>0</v>
      </c>
      <c r="K71" s="122"/>
      <c r="L71" s="124">
        <f t="shared" si="3"/>
        <v>69.720447302817774</v>
      </c>
      <c r="M71" s="124">
        <f t="shared" si="4"/>
        <v>69.720447302817774</v>
      </c>
    </row>
    <row r="72" spans="1:13" s="96" customFormat="1" ht="12" x14ac:dyDescent="0.25">
      <c r="A72" s="120">
        <v>63</v>
      </c>
      <c r="B72" s="121" t="s">
        <v>400</v>
      </c>
      <c r="C72" s="122">
        <v>14341.347749540599</v>
      </c>
      <c r="D72" s="122">
        <v>3758.5851218775088</v>
      </c>
      <c r="E72" s="122">
        <v>481.03466503748712</v>
      </c>
      <c r="F72" s="123">
        <f t="shared" si="0"/>
        <v>4239.6197869149955</v>
      </c>
      <c r="G72" s="122">
        <f t="shared" si="1"/>
        <v>4720.6544519524823</v>
      </c>
      <c r="H72" s="122">
        <v>0</v>
      </c>
      <c r="I72" s="122">
        <v>481.03466503748712</v>
      </c>
      <c r="J72" s="122">
        <f t="shared" si="2"/>
        <v>481.03466503748712</v>
      </c>
      <c r="K72" s="122"/>
      <c r="L72" s="124">
        <f t="shared" si="3"/>
        <v>9620.6932975881155</v>
      </c>
      <c r="M72" s="124">
        <f t="shared" si="4"/>
        <v>10101.727962625602</v>
      </c>
    </row>
    <row r="73" spans="1:13" s="96" customFormat="1" ht="12" x14ac:dyDescent="0.25">
      <c r="A73" s="120">
        <v>64</v>
      </c>
      <c r="B73" s="121" t="s">
        <v>644</v>
      </c>
      <c r="C73" s="122">
        <v>115.17040335913953</v>
      </c>
      <c r="D73" s="122">
        <v>105.10407137410809</v>
      </c>
      <c r="E73" s="122">
        <v>8.0098472925508162</v>
      </c>
      <c r="F73" s="123">
        <f t="shared" si="0"/>
        <v>113.1139186666589</v>
      </c>
      <c r="G73" s="122">
        <f t="shared" si="1"/>
        <v>121.12376595920972</v>
      </c>
      <c r="H73" s="122">
        <v>0</v>
      </c>
      <c r="I73" s="122">
        <v>2.0564846924806628</v>
      </c>
      <c r="J73" s="122">
        <f t="shared" si="2"/>
        <v>2.0564846924806628</v>
      </c>
      <c r="K73" s="122"/>
      <c r="L73" s="124">
        <f t="shared" si="3"/>
        <v>-3.9523939676655573E-14</v>
      </c>
      <c r="M73" s="124">
        <f t="shared" si="4"/>
        <v>2.0564846924806233</v>
      </c>
    </row>
    <row r="74" spans="1:13" s="96" customFormat="1" ht="12" x14ac:dyDescent="0.25">
      <c r="A74" s="120">
        <v>65</v>
      </c>
      <c r="B74" s="121" t="s">
        <v>538</v>
      </c>
      <c r="C74" s="122">
        <v>1175.4709846568394</v>
      </c>
      <c r="D74" s="122">
        <v>933.87373843254875</v>
      </c>
      <c r="E74" s="122">
        <v>120.79862347586689</v>
      </c>
      <c r="F74" s="123">
        <f t="shared" si="0"/>
        <v>1054.6723619084157</v>
      </c>
      <c r="G74" s="122">
        <f t="shared" si="1"/>
        <v>1175.4709853842826</v>
      </c>
      <c r="H74" s="122">
        <v>0</v>
      </c>
      <c r="I74" s="122">
        <v>60.399311010490464</v>
      </c>
      <c r="J74" s="122">
        <f t="shared" si="2"/>
        <v>60.399311010490464</v>
      </c>
      <c r="K74" s="122"/>
      <c r="L74" s="124">
        <f t="shared" si="3"/>
        <v>60.399311737933203</v>
      </c>
      <c r="M74" s="124">
        <f t="shared" si="4"/>
        <v>120.79862274842367</v>
      </c>
    </row>
    <row r="75" spans="1:13" s="96" customFormat="1" ht="12" x14ac:dyDescent="0.25">
      <c r="A75" s="120">
        <v>66</v>
      </c>
      <c r="B75" s="121" t="s">
        <v>583</v>
      </c>
      <c r="C75" s="122">
        <v>1290.015846184026</v>
      </c>
      <c r="D75" s="122">
        <v>1012.1500100687118</v>
      </c>
      <c r="E75" s="122">
        <v>116.29730023585336</v>
      </c>
      <c r="F75" s="123">
        <f t="shared" si="0"/>
        <v>1128.4473103045652</v>
      </c>
      <c r="G75" s="122">
        <f t="shared" si="1"/>
        <v>1244.7446105404185</v>
      </c>
      <c r="H75" s="122">
        <v>0</v>
      </c>
      <c r="I75" s="122">
        <v>82.838247204364407</v>
      </c>
      <c r="J75" s="122">
        <f t="shared" si="2"/>
        <v>82.838247204364407</v>
      </c>
      <c r="K75" s="122"/>
      <c r="L75" s="124">
        <f t="shared" si="3"/>
        <v>78.730288675096389</v>
      </c>
      <c r="M75" s="124">
        <f t="shared" si="4"/>
        <v>161.5685358794608</v>
      </c>
    </row>
    <row r="76" spans="1:13" s="96" customFormat="1" ht="12" x14ac:dyDescent="0.25">
      <c r="A76" s="120">
        <v>67</v>
      </c>
      <c r="B76" s="121" t="s">
        <v>539</v>
      </c>
      <c r="C76" s="122">
        <v>351.91571414486594</v>
      </c>
      <c r="D76" s="122">
        <v>351.91571414486594</v>
      </c>
      <c r="E76" s="122">
        <v>0</v>
      </c>
      <c r="F76" s="123">
        <f t="shared" si="0"/>
        <v>351.91571414486594</v>
      </c>
      <c r="G76" s="122">
        <f t="shared" si="1"/>
        <v>351.91571414486594</v>
      </c>
      <c r="H76" s="122">
        <v>0</v>
      </c>
      <c r="I76" s="122">
        <v>0</v>
      </c>
      <c r="J76" s="122">
        <f t="shared" si="2"/>
        <v>0</v>
      </c>
      <c r="K76" s="122"/>
      <c r="L76" s="124">
        <f t="shared" si="3"/>
        <v>0</v>
      </c>
      <c r="M76" s="124">
        <f t="shared" si="4"/>
        <v>0</v>
      </c>
    </row>
    <row r="77" spans="1:13" s="96" customFormat="1" ht="12" x14ac:dyDescent="0.25">
      <c r="A77" s="120">
        <v>68</v>
      </c>
      <c r="B77" s="121" t="s">
        <v>540</v>
      </c>
      <c r="C77" s="122">
        <v>1597.3639241083761</v>
      </c>
      <c r="D77" s="122">
        <v>571.07573544575223</v>
      </c>
      <c r="E77" s="122">
        <v>162.21121973708657</v>
      </c>
      <c r="F77" s="123">
        <f t="shared" si="0"/>
        <v>733.28695518283882</v>
      </c>
      <c r="G77" s="122"/>
      <c r="H77" s="122">
        <v>0</v>
      </c>
      <c r="I77" s="122">
        <v>160.49665043976245</v>
      </c>
      <c r="J77" s="122">
        <f t="shared" si="2"/>
        <v>160.49665043976245</v>
      </c>
      <c r="K77" s="122"/>
      <c r="L77" s="124">
        <f t="shared" si="3"/>
        <v>703.5803184857748</v>
      </c>
      <c r="M77" s="124">
        <f t="shared" si="4"/>
        <v>864.07696892553724</v>
      </c>
    </row>
    <row r="78" spans="1:13" s="96" customFormat="1" ht="12" x14ac:dyDescent="0.25">
      <c r="A78" s="120">
        <v>69</v>
      </c>
      <c r="B78" s="121" t="s">
        <v>584</v>
      </c>
      <c r="C78" s="122">
        <v>571.43720865184844</v>
      </c>
      <c r="D78" s="122">
        <v>571.43720865184844</v>
      </c>
      <c r="E78" s="122">
        <v>0</v>
      </c>
      <c r="F78" s="123">
        <f t="shared" ref="F78:F141" si="5">D78+E78</f>
        <v>571.43720865184844</v>
      </c>
      <c r="G78" s="122"/>
      <c r="H78" s="122">
        <v>0</v>
      </c>
      <c r="I78" s="122">
        <v>0</v>
      </c>
      <c r="J78" s="122">
        <f t="shared" ref="J78:J141" si="6">H78+I78</f>
        <v>0</v>
      </c>
      <c r="K78" s="122"/>
      <c r="L78" s="124">
        <f t="shared" ref="L78:L141" si="7">SUM(C78-F78-J78)</f>
        <v>0</v>
      </c>
      <c r="M78" s="124">
        <f t="shared" ref="M78:M141" si="8">J78+L78</f>
        <v>0</v>
      </c>
    </row>
    <row r="79" spans="1:13" s="96" customFormat="1" ht="12" x14ac:dyDescent="0.25">
      <c r="A79" s="120">
        <v>70</v>
      </c>
      <c r="B79" s="121" t="s">
        <v>541</v>
      </c>
      <c r="C79" s="122">
        <v>638.56819081727645</v>
      </c>
      <c r="D79" s="122">
        <v>606.63978127792529</v>
      </c>
      <c r="E79" s="122">
        <v>0</v>
      </c>
      <c r="F79" s="123">
        <f t="shared" si="5"/>
        <v>606.63978127792529</v>
      </c>
      <c r="G79" s="122">
        <f t="shared" ref="G79:G146" si="9">+E79+F79</f>
        <v>606.63978127792529</v>
      </c>
      <c r="H79" s="122">
        <v>0</v>
      </c>
      <c r="I79" s="122">
        <v>0</v>
      </c>
      <c r="J79" s="122">
        <f t="shared" si="6"/>
        <v>0</v>
      </c>
      <c r="K79" s="122"/>
      <c r="L79" s="124">
        <f t="shared" si="7"/>
        <v>31.928409539351151</v>
      </c>
      <c r="M79" s="124">
        <f t="shared" si="8"/>
        <v>31.928409539351151</v>
      </c>
    </row>
    <row r="80" spans="1:13" s="96" customFormat="1" ht="12" x14ac:dyDescent="0.25">
      <c r="A80" s="120">
        <v>71</v>
      </c>
      <c r="B80" s="121" t="s">
        <v>224</v>
      </c>
      <c r="C80" s="122">
        <v>233.58344934711943</v>
      </c>
      <c r="D80" s="122">
        <v>221.90427681830192</v>
      </c>
      <c r="E80" s="122">
        <v>11.679172528817576</v>
      </c>
      <c r="F80" s="123">
        <f t="shared" si="5"/>
        <v>233.58344934711951</v>
      </c>
      <c r="G80" s="122">
        <f t="shared" si="9"/>
        <v>245.2626218759371</v>
      </c>
      <c r="H80" s="122">
        <v>0</v>
      </c>
      <c r="I80" s="122">
        <v>0</v>
      </c>
      <c r="J80" s="122">
        <f t="shared" si="6"/>
        <v>0</v>
      </c>
      <c r="K80" s="122"/>
      <c r="L80" s="124">
        <f t="shared" si="7"/>
        <v>-8.5265128291212022E-14</v>
      </c>
      <c r="M80" s="124">
        <f t="shared" si="8"/>
        <v>-8.5265128291212022E-14</v>
      </c>
    </row>
    <row r="81" spans="1:13" s="96" customFormat="1" ht="12" x14ac:dyDescent="0.25">
      <c r="A81" s="120">
        <v>72</v>
      </c>
      <c r="B81" s="121" t="s">
        <v>542</v>
      </c>
      <c r="C81" s="122">
        <v>531.82269006220031</v>
      </c>
      <c r="D81" s="122">
        <v>504.55169917723214</v>
      </c>
      <c r="E81" s="122">
        <v>27.270990884968164</v>
      </c>
      <c r="F81" s="123">
        <f t="shared" si="5"/>
        <v>531.82269006220031</v>
      </c>
      <c r="G81" s="122">
        <f t="shared" si="9"/>
        <v>559.09368094716842</v>
      </c>
      <c r="H81" s="122">
        <v>0</v>
      </c>
      <c r="I81" s="122">
        <v>0</v>
      </c>
      <c r="J81" s="122">
        <f t="shared" si="6"/>
        <v>0</v>
      </c>
      <c r="K81" s="122"/>
      <c r="L81" s="124">
        <f t="shared" si="7"/>
        <v>0</v>
      </c>
      <c r="M81" s="124">
        <f t="shared" si="8"/>
        <v>0</v>
      </c>
    </row>
    <row r="82" spans="1:13" s="96" customFormat="1" ht="12" x14ac:dyDescent="0.25">
      <c r="A82" s="120">
        <v>73</v>
      </c>
      <c r="B82" s="121" t="s">
        <v>226</v>
      </c>
      <c r="C82" s="122">
        <v>728.56015235549989</v>
      </c>
      <c r="D82" s="122">
        <v>364.2800772061247</v>
      </c>
      <c r="E82" s="122">
        <v>72.85601544122494</v>
      </c>
      <c r="F82" s="123">
        <f t="shared" si="5"/>
        <v>437.13609264734964</v>
      </c>
      <c r="G82" s="122">
        <f t="shared" si="9"/>
        <v>509.99210808857458</v>
      </c>
      <c r="H82" s="122">
        <v>0</v>
      </c>
      <c r="I82" s="122">
        <v>72.85601544122494</v>
      </c>
      <c r="J82" s="122">
        <f t="shared" si="6"/>
        <v>72.85601544122494</v>
      </c>
      <c r="K82" s="122"/>
      <c r="L82" s="124">
        <f t="shared" si="7"/>
        <v>218.56804426692531</v>
      </c>
      <c r="M82" s="124">
        <f t="shared" si="8"/>
        <v>291.42405970815025</v>
      </c>
    </row>
    <row r="83" spans="1:13" s="96" customFormat="1" ht="12" x14ac:dyDescent="0.25">
      <c r="A83" s="120">
        <v>74</v>
      </c>
      <c r="B83" s="121" t="s">
        <v>227</v>
      </c>
      <c r="C83" s="122">
        <v>109.22744718919014</v>
      </c>
      <c r="D83" s="122">
        <v>92.843329967849996</v>
      </c>
      <c r="E83" s="122">
        <v>5.4613725231149992</v>
      </c>
      <c r="F83" s="123">
        <f t="shared" si="5"/>
        <v>98.304702490964999</v>
      </c>
      <c r="G83" s="122">
        <f t="shared" si="9"/>
        <v>103.76607501408</v>
      </c>
      <c r="H83" s="122">
        <v>0</v>
      </c>
      <c r="I83" s="122">
        <v>0</v>
      </c>
      <c r="J83" s="122">
        <f t="shared" si="6"/>
        <v>0</v>
      </c>
      <c r="K83" s="122"/>
      <c r="L83" s="124">
        <f t="shared" si="7"/>
        <v>10.922744698225145</v>
      </c>
      <c r="M83" s="124">
        <f t="shared" si="8"/>
        <v>10.922744698225145</v>
      </c>
    </row>
    <row r="84" spans="1:13" s="96" customFormat="1" ht="12" x14ac:dyDescent="0.25">
      <c r="A84" s="120">
        <v>75</v>
      </c>
      <c r="B84" s="121" t="s">
        <v>403</v>
      </c>
      <c r="C84" s="122">
        <v>198.82238664038823</v>
      </c>
      <c r="D84" s="122">
        <v>175.48944834519213</v>
      </c>
      <c r="E84" s="122">
        <v>6.6959094749999997</v>
      </c>
      <c r="F84" s="123">
        <f t="shared" si="5"/>
        <v>182.18535782019214</v>
      </c>
      <c r="G84" s="122">
        <f t="shared" si="9"/>
        <v>188.88126729519215</v>
      </c>
      <c r="H84" s="122">
        <v>0</v>
      </c>
      <c r="I84" s="122">
        <v>0</v>
      </c>
      <c r="J84" s="122">
        <f t="shared" si="6"/>
        <v>0</v>
      </c>
      <c r="K84" s="122"/>
      <c r="L84" s="124">
        <f t="shared" si="7"/>
        <v>16.637028820196093</v>
      </c>
      <c r="M84" s="124">
        <f t="shared" si="8"/>
        <v>16.637028820196093</v>
      </c>
    </row>
    <row r="85" spans="1:13" s="96" customFormat="1" ht="12" x14ac:dyDescent="0.25">
      <c r="A85" s="120">
        <v>76</v>
      </c>
      <c r="B85" s="121" t="s">
        <v>543</v>
      </c>
      <c r="C85" s="122">
        <v>322.8971789971269</v>
      </c>
      <c r="D85" s="122">
        <v>273.06143694046165</v>
      </c>
      <c r="E85" s="122">
        <v>33.223828100899063</v>
      </c>
      <c r="F85" s="123">
        <f t="shared" si="5"/>
        <v>306.28526504136073</v>
      </c>
      <c r="G85" s="122">
        <f t="shared" si="9"/>
        <v>339.50909314225981</v>
      </c>
      <c r="H85" s="122">
        <v>0</v>
      </c>
      <c r="I85" s="122">
        <v>16.611913955766145</v>
      </c>
      <c r="J85" s="122">
        <f t="shared" si="6"/>
        <v>16.611913955766145</v>
      </c>
      <c r="K85" s="122"/>
      <c r="L85" s="124">
        <f t="shared" si="7"/>
        <v>2.4868995751603507E-14</v>
      </c>
      <c r="M85" s="124">
        <f t="shared" si="8"/>
        <v>16.61191395576617</v>
      </c>
    </row>
    <row r="86" spans="1:13" s="96" customFormat="1" ht="12" x14ac:dyDescent="0.25">
      <c r="A86" s="120">
        <v>77</v>
      </c>
      <c r="B86" s="121" t="s">
        <v>544</v>
      </c>
      <c r="C86" s="122">
        <v>247.83595635621654</v>
      </c>
      <c r="D86" s="122">
        <v>210.66056290259999</v>
      </c>
      <c r="E86" s="122">
        <v>12.391797817799999</v>
      </c>
      <c r="F86" s="123">
        <f t="shared" si="5"/>
        <v>223.0523607204</v>
      </c>
      <c r="G86" s="122">
        <f t="shared" si="9"/>
        <v>235.44415853820001</v>
      </c>
      <c r="H86" s="122">
        <v>0</v>
      </c>
      <c r="I86" s="122">
        <v>0</v>
      </c>
      <c r="J86" s="122">
        <f t="shared" si="6"/>
        <v>0</v>
      </c>
      <c r="K86" s="122"/>
      <c r="L86" s="124">
        <f t="shared" si="7"/>
        <v>24.783595635816539</v>
      </c>
      <c r="M86" s="124">
        <f t="shared" si="8"/>
        <v>24.783595635816539</v>
      </c>
    </row>
    <row r="87" spans="1:13" s="96" customFormat="1" ht="12" x14ac:dyDescent="0.25">
      <c r="A87" s="120">
        <v>78</v>
      </c>
      <c r="B87" s="121" t="s">
        <v>230</v>
      </c>
      <c r="C87" s="122">
        <v>4.2438799908555778</v>
      </c>
      <c r="D87" s="122">
        <v>4.2438799908555778</v>
      </c>
      <c r="E87" s="122">
        <v>0</v>
      </c>
      <c r="F87" s="123">
        <f t="shared" si="5"/>
        <v>4.2438799908555778</v>
      </c>
      <c r="G87" s="122">
        <f t="shared" si="9"/>
        <v>4.2438799908555778</v>
      </c>
      <c r="H87" s="122">
        <v>0</v>
      </c>
      <c r="I87" s="122">
        <v>0</v>
      </c>
      <c r="J87" s="122">
        <f t="shared" si="6"/>
        <v>0</v>
      </c>
      <c r="K87" s="122"/>
      <c r="L87" s="124">
        <f t="shared" si="7"/>
        <v>0</v>
      </c>
      <c r="M87" s="124">
        <f t="shared" si="8"/>
        <v>0</v>
      </c>
    </row>
    <row r="88" spans="1:13" s="96" customFormat="1" ht="12" x14ac:dyDescent="0.25">
      <c r="A88" s="120">
        <v>79</v>
      </c>
      <c r="B88" s="121" t="s">
        <v>545</v>
      </c>
      <c r="C88" s="122">
        <v>2191.8946876544092</v>
      </c>
      <c r="D88" s="122">
        <v>1424.7315463543412</v>
      </c>
      <c r="E88" s="122">
        <v>219.18946888410807</v>
      </c>
      <c r="F88" s="123">
        <f t="shared" si="5"/>
        <v>1643.9210152384492</v>
      </c>
      <c r="G88" s="122">
        <f t="shared" si="9"/>
        <v>1863.1104841225572</v>
      </c>
      <c r="H88" s="122">
        <v>0</v>
      </c>
      <c r="I88" s="122">
        <v>219.18946888410807</v>
      </c>
      <c r="J88" s="122">
        <f t="shared" si="6"/>
        <v>219.18946888410807</v>
      </c>
      <c r="K88" s="122"/>
      <c r="L88" s="124">
        <f t="shared" si="7"/>
        <v>328.78420353185192</v>
      </c>
      <c r="M88" s="124">
        <f t="shared" si="8"/>
        <v>547.97367241595998</v>
      </c>
    </row>
    <row r="89" spans="1:13" s="96" customFormat="1" ht="12" x14ac:dyDescent="0.25">
      <c r="A89" s="120">
        <v>80</v>
      </c>
      <c r="B89" s="121" t="s">
        <v>585</v>
      </c>
      <c r="C89" s="122">
        <v>507.41968499609834</v>
      </c>
      <c r="D89" s="122">
        <v>445.04245355995579</v>
      </c>
      <c r="E89" s="122">
        <v>44.325402669527477</v>
      </c>
      <c r="F89" s="123">
        <f t="shared" si="5"/>
        <v>489.36785622948327</v>
      </c>
      <c r="G89" s="122">
        <f t="shared" si="9"/>
        <v>533.69325889901074</v>
      </c>
      <c r="H89" s="122">
        <v>0</v>
      </c>
      <c r="I89" s="122">
        <v>18.05182876661496</v>
      </c>
      <c r="J89" s="122">
        <f t="shared" si="6"/>
        <v>18.05182876661496</v>
      </c>
      <c r="K89" s="122"/>
      <c r="L89" s="124">
        <f t="shared" si="7"/>
        <v>1.1368683772161603E-13</v>
      </c>
      <c r="M89" s="124">
        <f t="shared" si="8"/>
        <v>18.051828766615074</v>
      </c>
    </row>
    <row r="90" spans="1:13" s="96" customFormat="1" ht="12" x14ac:dyDescent="0.25">
      <c r="A90" s="120">
        <v>82</v>
      </c>
      <c r="B90" s="121" t="s">
        <v>232</v>
      </c>
      <c r="C90" s="122">
        <v>10.323865570848458</v>
      </c>
      <c r="D90" s="122">
        <v>9.7805043386476171</v>
      </c>
      <c r="E90" s="122">
        <v>0.54336123220084098</v>
      </c>
      <c r="F90" s="123">
        <f t="shared" si="5"/>
        <v>10.323865570848458</v>
      </c>
      <c r="G90" s="122">
        <f t="shared" si="9"/>
        <v>10.867226803049299</v>
      </c>
      <c r="H90" s="122">
        <v>0</v>
      </c>
      <c r="I90" s="122">
        <v>0</v>
      </c>
      <c r="J90" s="122">
        <f t="shared" si="6"/>
        <v>0</v>
      </c>
      <c r="K90" s="122"/>
      <c r="L90" s="124">
        <f t="shared" si="7"/>
        <v>0</v>
      </c>
      <c r="M90" s="124">
        <f t="shared" si="8"/>
        <v>0</v>
      </c>
    </row>
    <row r="91" spans="1:13" s="96" customFormat="1" ht="12" x14ac:dyDescent="0.25">
      <c r="A91" s="120">
        <v>83</v>
      </c>
      <c r="B91" s="121" t="s">
        <v>233</v>
      </c>
      <c r="C91" s="122">
        <v>15.749005523344872</v>
      </c>
      <c r="D91" s="122">
        <v>13.38665527935</v>
      </c>
      <c r="E91" s="122">
        <v>0.78744962228999993</v>
      </c>
      <c r="F91" s="123">
        <f t="shared" si="5"/>
        <v>14.17410490164</v>
      </c>
      <c r="G91" s="122">
        <f t="shared" si="9"/>
        <v>14.961554523929999</v>
      </c>
      <c r="H91" s="122">
        <v>0</v>
      </c>
      <c r="I91" s="122">
        <v>0</v>
      </c>
      <c r="J91" s="122">
        <f t="shared" si="6"/>
        <v>0</v>
      </c>
      <c r="K91" s="122"/>
      <c r="L91" s="124">
        <f t="shared" si="7"/>
        <v>1.574900621704872</v>
      </c>
      <c r="M91" s="124">
        <f t="shared" si="8"/>
        <v>1.574900621704872</v>
      </c>
    </row>
    <row r="92" spans="1:13" s="96" customFormat="1" ht="12" x14ac:dyDescent="0.25">
      <c r="A92" s="120">
        <v>84</v>
      </c>
      <c r="B92" s="121" t="s">
        <v>234</v>
      </c>
      <c r="C92" s="122">
        <v>232.44260849999998</v>
      </c>
      <c r="D92" s="122">
        <v>195.74114399999996</v>
      </c>
      <c r="E92" s="122">
        <v>24.467642999999995</v>
      </c>
      <c r="F92" s="123">
        <f t="shared" si="5"/>
        <v>220.20878699999997</v>
      </c>
      <c r="G92" s="122">
        <f t="shared" si="9"/>
        <v>244.67642999999998</v>
      </c>
      <c r="H92" s="122">
        <v>0</v>
      </c>
      <c r="I92" s="122">
        <v>12.233821499999998</v>
      </c>
      <c r="J92" s="122">
        <f t="shared" si="6"/>
        <v>12.233821499999998</v>
      </c>
      <c r="K92" s="122"/>
      <c r="L92" s="124">
        <f t="shared" si="7"/>
        <v>7.1054273576010019E-15</v>
      </c>
      <c r="M92" s="124">
        <f t="shared" si="8"/>
        <v>12.233821500000005</v>
      </c>
    </row>
    <row r="93" spans="1:13" s="96" customFormat="1" ht="12" x14ac:dyDescent="0.25">
      <c r="A93" s="120">
        <v>87</v>
      </c>
      <c r="B93" s="121" t="s">
        <v>235</v>
      </c>
      <c r="C93" s="122">
        <v>846.56032362512826</v>
      </c>
      <c r="D93" s="122">
        <v>803.15843923538625</v>
      </c>
      <c r="E93" s="122">
        <v>43.401884389742207</v>
      </c>
      <c r="F93" s="123">
        <f t="shared" si="5"/>
        <v>846.56032362512849</v>
      </c>
      <c r="G93" s="122">
        <f t="shared" si="9"/>
        <v>889.96220801487073</v>
      </c>
      <c r="H93" s="122">
        <v>0</v>
      </c>
      <c r="I93" s="122">
        <v>0</v>
      </c>
      <c r="J93" s="122">
        <f t="shared" si="6"/>
        <v>0</v>
      </c>
      <c r="K93" s="122"/>
      <c r="L93" s="124">
        <f t="shared" si="7"/>
        <v>-2.2737367544323206E-13</v>
      </c>
      <c r="M93" s="124">
        <f t="shared" si="8"/>
        <v>-2.2737367544323206E-13</v>
      </c>
    </row>
    <row r="94" spans="1:13" s="96" customFormat="1" ht="12" x14ac:dyDescent="0.25">
      <c r="A94" s="120">
        <v>90</v>
      </c>
      <c r="B94" s="121" t="s">
        <v>236</v>
      </c>
      <c r="C94" s="122">
        <v>231.25535999999991</v>
      </c>
      <c r="D94" s="122">
        <v>219.69259199999996</v>
      </c>
      <c r="E94" s="122">
        <v>11.562767999999997</v>
      </c>
      <c r="F94" s="123">
        <f t="shared" si="5"/>
        <v>231.25535999999997</v>
      </c>
      <c r="G94" s="122">
        <f t="shared" si="9"/>
        <v>242.81812799999997</v>
      </c>
      <c r="H94" s="122">
        <v>0</v>
      </c>
      <c r="I94" s="122">
        <v>0</v>
      </c>
      <c r="J94" s="122">
        <f t="shared" si="6"/>
        <v>0</v>
      </c>
      <c r="K94" s="122"/>
      <c r="L94" s="124">
        <f t="shared" si="7"/>
        <v>-5.6843418860808015E-14</v>
      </c>
      <c r="M94" s="124">
        <f t="shared" si="8"/>
        <v>-5.6843418860808015E-14</v>
      </c>
    </row>
    <row r="95" spans="1:13" s="96" customFormat="1" ht="12" x14ac:dyDescent="0.25">
      <c r="A95" s="120">
        <v>91</v>
      </c>
      <c r="B95" s="121" t="s">
        <v>237</v>
      </c>
      <c r="C95" s="122">
        <v>198.14212180500522</v>
      </c>
      <c r="D95" s="122">
        <v>158.51369779322192</v>
      </c>
      <c r="E95" s="122">
        <v>19.81421222415274</v>
      </c>
      <c r="F95" s="123">
        <f t="shared" si="5"/>
        <v>178.32791001737468</v>
      </c>
      <c r="G95" s="122">
        <f t="shared" si="9"/>
        <v>198.14212224152743</v>
      </c>
      <c r="H95" s="122">
        <v>0</v>
      </c>
      <c r="I95" s="122">
        <v>9.9071056755541935</v>
      </c>
      <c r="J95" s="122">
        <f t="shared" si="6"/>
        <v>9.9071056755541935</v>
      </c>
      <c r="K95" s="122"/>
      <c r="L95" s="124">
        <f t="shared" si="7"/>
        <v>9.9071061120763471</v>
      </c>
      <c r="M95" s="124">
        <f t="shared" si="8"/>
        <v>19.814211787630541</v>
      </c>
    </row>
    <row r="96" spans="1:13" s="96" customFormat="1" ht="12" x14ac:dyDescent="0.25">
      <c r="A96" s="120">
        <v>92</v>
      </c>
      <c r="B96" s="121" t="s">
        <v>238</v>
      </c>
      <c r="C96" s="122">
        <v>556.63873355106819</v>
      </c>
      <c r="D96" s="122">
        <v>522.60092441634504</v>
      </c>
      <c r="E96" s="122">
        <v>31.302281224688414</v>
      </c>
      <c r="F96" s="123">
        <f t="shared" si="5"/>
        <v>553.90320564103342</v>
      </c>
      <c r="G96" s="122">
        <f t="shared" si="9"/>
        <v>585.20548686572181</v>
      </c>
      <c r="H96" s="122">
        <v>0</v>
      </c>
      <c r="I96" s="122">
        <v>2.7355279100348544</v>
      </c>
      <c r="J96" s="122">
        <f t="shared" si="6"/>
        <v>2.7355279100348544</v>
      </c>
      <c r="K96" s="122"/>
      <c r="L96" s="124">
        <f t="shared" si="7"/>
        <v>-9.2814644858663087E-14</v>
      </c>
      <c r="M96" s="124">
        <f t="shared" si="8"/>
        <v>2.7355279100347616</v>
      </c>
    </row>
    <row r="97" spans="1:19" s="96" customFormat="1" ht="12" x14ac:dyDescent="0.25">
      <c r="A97" s="120">
        <v>93</v>
      </c>
      <c r="B97" s="121" t="s">
        <v>586</v>
      </c>
      <c r="C97" s="122">
        <v>298.85757623890839</v>
      </c>
      <c r="D97" s="122">
        <v>265.90987608991838</v>
      </c>
      <c r="E97" s="122">
        <v>15.641756212599018</v>
      </c>
      <c r="F97" s="123">
        <f t="shared" si="5"/>
        <v>281.55163230251742</v>
      </c>
      <c r="G97" s="122">
        <f t="shared" si="9"/>
        <v>297.19338851511645</v>
      </c>
      <c r="H97" s="122">
        <v>0</v>
      </c>
      <c r="I97" s="122">
        <v>0</v>
      </c>
      <c r="J97" s="122">
        <f t="shared" si="6"/>
        <v>0</v>
      </c>
      <c r="K97" s="122"/>
      <c r="L97" s="124">
        <f t="shared" si="7"/>
        <v>17.305943936390975</v>
      </c>
      <c r="M97" s="124">
        <f t="shared" si="8"/>
        <v>17.305943936390975</v>
      </c>
    </row>
    <row r="98" spans="1:19" s="97" customFormat="1" ht="12" x14ac:dyDescent="0.25">
      <c r="A98" s="120">
        <v>94</v>
      </c>
      <c r="B98" s="121" t="s">
        <v>239</v>
      </c>
      <c r="C98" s="122">
        <v>99.625634999999988</v>
      </c>
      <c r="D98" s="122">
        <v>94.64435324999998</v>
      </c>
      <c r="E98" s="122">
        <v>4.9812817499999991</v>
      </c>
      <c r="F98" s="123">
        <f t="shared" si="5"/>
        <v>99.625634999999974</v>
      </c>
      <c r="G98" s="122">
        <f t="shared" si="9"/>
        <v>104.60691674999997</v>
      </c>
      <c r="H98" s="122">
        <v>0</v>
      </c>
      <c r="I98" s="122">
        <v>0</v>
      </c>
      <c r="J98" s="122">
        <f t="shared" si="6"/>
        <v>0</v>
      </c>
      <c r="K98" s="122"/>
      <c r="L98" s="124">
        <f t="shared" si="7"/>
        <v>1.4210854715202004E-14</v>
      </c>
      <c r="M98" s="124">
        <f t="shared" si="8"/>
        <v>1.4210854715202004E-14</v>
      </c>
      <c r="N98" s="96"/>
      <c r="O98" s="96"/>
      <c r="P98" s="96"/>
      <c r="Q98" s="96"/>
      <c r="R98" s="96"/>
      <c r="S98" s="96"/>
    </row>
    <row r="99" spans="1:19" s="96" customFormat="1" ht="12" x14ac:dyDescent="0.25">
      <c r="A99" s="120">
        <v>95</v>
      </c>
      <c r="B99" s="121" t="s">
        <v>240</v>
      </c>
      <c r="C99" s="122">
        <v>132.55698156592433</v>
      </c>
      <c r="D99" s="122">
        <v>125.58029840094082</v>
      </c>
      <c r="E99" s="122">
        <v>6.9766831649835011</v>
      </c>
      <c r="F99" s="123">
        <f t="shared" si="5"/>
        <v>132.55698156592433</v>
      </c>
      <c r="G99" s="122">
        <f t="shared" si="9"/>
        <v>139.53366473090784</v>
      </c>
      <c r="H99" s="122">
        <v>0</v>
      </c>
      <c r="I99" s="122">
        <v>0</v>
      </c>
      <c r="J99" s="122">
        <f t="shared" si="6"/>
        <v>0</v>
      </c>
      <c r="K99" s="122"/>
      <c r="L99" s="124">
        <f t="shared" si="7"/>
        <v>0</v>
      </c>
      <c r="M99" s="124">
        <f t="shared" si="8"/>
        <v>0</v>
      </c>
    </row>
    <row r="100" spans="1:19" s="96" customFormat="1" ht="12" x14ac:dyDescent="0.25">
      <c r="A100" s="120">
        <v>98</v>
      </c>
      <c r="B100" s="121" t="s">
        <v>241</v>
      </c>
      <c r="C100" s="122">
        <v>59.868023195361786</v>
      </c>
      <c r="D100" s="122">
        <v>56.874621900690308</v>
      </c>
      <c r="E100" s="122">
        <v>2.9934012946714823</v>
      </c>
      <c r="F100" s="123">
        <f t="shared" si="5"/>
        <v>59.868023195361786</v>
      </c>
      <c r="G100" s="122">
        <f t="shared" si="9"/>
        <v>62.861424490033272</v>
      </c>
      <c r="H100" s="122">
        <v>0</v>
      </c>
      <c r="I100" s="122">
        <v>0</v>
      </c>
      <c r="J100" s="122">
        <f t="shared" si="6"/>
        <v>0</v>
      </c>
      <c r="K100" s="122"/>
      <c r="L100" s="124">
        <f t="shared" si="7"/>
        <v>0</v>
      </c>
      <c r="M100" s="124">
        <f t="shared" si="8"/>
        <v>0</v>
      </c>
    </row>
    <row r="101" spans="1:19" s="96" customFormat="1" ht="12" x14ac:dyDescent="0.25">
      <c r="A101" s="120">
        <v>99</v>
      </c>
      <c r="B101" s="121" t="s">
        <v>546</v>
      </c>
      <c r="C101" s="122">
        <v>771.10900620299458</v>
      </c>
      <c r="D101" s="122">
        <v>693.9981056434674</v>
      </c>
      <c r="E101" s="122">
        <v>38.555450246001293</v>
      </c>
      <c r="F101" s="123">
        <f t="shared" si="5"/>
        <v>732.55355588946873</v>
      </c>
      <c r="G101" s="122">
        <f t="shared" si="9"/>
        <v>771.10900613547005</v>
      </c>
      <c r="H101" s="122">
        <v>0</v>
      </c>
      <c r="I101" s="122">
        <v>0</v>
      </c>
      <c r="J101" s="122">
        <f t="shared" si="6"/>
        <v>0</v>
      </c>
      <c r="K101" s="122"/>
      <c r="L101" s="124">
        <f t="shared" si="7"/>
        <v>38.555450313525853</v>
      </c>
      <c r="M101" s="124">
        <f t="shared" si="8"/>
        <v>38.555450313525853</v>
      </c>
    </row>
    <row r="102" spans="1:19" s="96" customFormat="1" ht="12" x14ac:dyDescent="0.25">
      <c r="A102" s="120">
        <v>100</v>
      </c>
      <c r="B102" s="121" t="s">
        <v>547</v>
      </c>
      <c r="C102" s="122">
        <v>1369.9659527919207</v>
      </c>
      <c r="D102" s="122">
        <v>981.87695598236985</v>
      </c>
      <c r="E102" s="122">
        <v>141.39848897480314</v>
      </c>
      <c r="F102" s="123">
        <f t="shared" si="5"/>
        <v>1123.275444957173</v>
      </c>
      <c r="G102" s="122">
        <f t="shared" si="9"/>
        <v>1264.6739339319761</v>
      </c>
      <c r="H102" s="122">
        <v>0</v>
      </c>
      <c r="I102" s="122">
        <v>111.26192422410269</v>
      </c>
      <c r="J102" s="122">
        <f t="shared" si="6"/>
        <v>111.26192422410269</v>
      </c>
      <c r="K102" s="122"/>
      <c r="L102" s="124">
        <f t="shared" si="7"/>
        <v>135.42858361064498</v>
      </c>
      <c r="M102" s="124">
        <f t="shared" si="8"/>
        <v>246.69050783474768</v>
      </c>
    </row>
    <row r="103" spans="1:19" s="96" customFormat="1" ht="12" x14ac:dyDescent="0.25">
      <c r="A103" s="120">
        <v>101</v>
      </c>
      <c r="B103" s="121" t="s">
        <v>275</v>
      </c>
      <c r="C103" s="122">
        <v>479.78028478266668</v>
      </c>
      <c r="D103" s="122">
        <v>338.8754524202655</v>
      </c>
      <c r="E103" s="122">
        <v>48.795931425125538</v>
      </c>
      <c r="F103" s="123">
        <f t="shared" si="5"/>
        <v>387.67138384539106</v>
      </c>
      <c r="G103" s="122">
        <f t="shared" si="9"/>
        <v>436.46731527051662</v>
      </c>
      <c r="H103" s="122">
        <v>0</v>
      </c>
      <c r="I103" s="122">
        <v>40.65319652948979</v>
      </c>
      <c r="J103" s="122">
        <f t="shared" si="6"/>
        <v>40.65319652948979</v>
      </c>
      <c r="K103" s="122"/>
      <c r="L103" s="124">
        <f t="shared" si="7"/>
        <v>51.455704407785831</v>
      </c>
      <c r="M103" s="124">
        <f t="shared" si="8"/>
        <v>92.108900937275621</v>
      </c>
    </row>
    <row r="104" spans="1:19" s="96" customFormat="1" ht="12" x14ac:dyDescent="0.25">
      <c r="A104" s="120">
        <v>102</v>
      </c>
      <c r="B104" s="121" t="s">
        <v>548</v>
      </c>
      <c r="C104" s="122">
        <v>331.90430043249364</v>
      </c>
      <c r="D104" s="122">
        <v>278.90716241934098</v>
      </c>
      <c r="E104" s="122">
        <v>33.520493764634445</v>
      </c>
      <c r="F104" s="123">
        <f t="shared" si="5"/>
        <v>312.42765618397544</v>
      </c>
      <c r="G104" s="122">
        <f t="shared" si="9"/>
        <v>345.94814994860991</v>
      </c>
      <c r="H104" s="122">
        <v>0</v>
      </c>
      <c r="I104" s="122">
        <v>19.476644248518152</v>
      </c>
      <c r="J104" s="122">
        <f t="shared" si="6"/>
        <v>19.476644248518152</v>
      </c>
      <c r="K104" s="122"/>
      <c r="L104" s="124">
        <f t="shared" si="7"/>
        <v>4.6185277824406512E-14</v>
      </c>
      <c r="M104" s="124">
        <f t="shared" si="8"/>
        <v>19.476644248518198</v>
      </c>
    </row>
    <row r="105" spans="1:19" s="96" customFormat="1" ht="12" x14ac:dyDescent="0.25">
      <c r="A105" s="120">
        <v>103</v>
      </c>
      <c r="B105" s="121" t="s">
        <v>549</v>
      </c>
      <c r="C105" s="122">
        <v>115.13130636921106</v>
      </c>
      <c r="D105" s="122">
        <v>109.07176391383278</v>
      </c>
      <c r="E105" s="122">
        <v>6.0595424553782546</v>
      </c>
      <c r="F105" s="123">
        <f t="shared" si="5"/>
        <v>115.13130636921103</v>
      </c>
      <c r="G105" s="122">
        <f t="shared" si="9"/>
        <v>121.19084882458928</v>
      </c>
      <c r="H105" s="122">
        <v>0</v>
      </c>
      <c r="I105" s="122">
        <v>0</v>
      </c>
      <c r="J105" s="122">
        <f t="shared" si="6"/>
        <v>0</v>
      </c>
      <c r="K105" s="122"/>
      <c r="L105" s="124">
        <f t="shared" si="7"/>
        <v>2.8421709430404007E-14</v>
      </c>
      <c r="M105" s="124">
        <f t="shared" si="8"/>
        <v>2.8421709430404007E-14</v>
      </c>
    </row>
    <row r="106" spans="1:19" s="96" customFormat="1" ht="12" x14ac:dyDescent="0.25">
      <c r="A106" s="120">
        <v>105</v>
      </c>
      <c r="B106" s="121" t="s">
        <v>242</v>
      </c>
      <c r="C106" s="122">
        <v>1745.7644951606485</v>
      </c>
      <c r="D106" s="122">
        <v>1561.9998113523543</v>
      </c>
      <c r="E106" s="122">
        <v>91.882341954406982</v>
      </c>
      <c r="F106" s="123">
        <f t="shared" si="5"/>
        <v>1653.8821533067612</v>
      </c>
      <c r="G106" s="122">
        <f t="shared" si="9"/>
        <v>1745.7644952611681</v>
      </c>
      <c r="H106" s="122">
        <v>0</v>
      </c>
      <c r="I106" s="122">
        <v>0</v>
      </c>
      <c r="J106" s="122">
        <f t="shared" si="6"/>
        <v>0</v>
      </c>
      <c r="K106" s="122"/>
      <c r="L106" s="124">
        <f t="shared" si="7"/>
        <v>91.882341853887283</v>
      </c>
      <c r="M106" s="124">
        <f t="shared" si="8"/>
        <v>91.882341853887283</v>
      </c>
    </row>
    <row r="107" spans="1:19" s="96" customFormat="1" ht="12" x14ac:dyDescent="0.25">
      <c r="A107" s="120">
        <v>106</v>
      </c>
      <c r="B107" s="121" t="s">
        <v>243</v>
      </c>
      <c r="C107" s="122">
        <v>1281.8198961388666</v>
      </c>
      <c r="D107" s="122">
        <v>961.36492224660105</v>
      </c>
      <c r="E107" s="122">
        <v>128.18198963288012</v>
      </c>
      <c r="F107" s="123">
        <f t="shared" si="5"/>
        <v>1089.5469118794813</v>
      </c>
      <c r="G107" s="122">
        <f t="shared" si="9"/>
        <v>1217.7289015123615</v>
      </c>
      <c r="H107" s="122">
        <v>0</v>
      </c>
      <c r="I107" s="122">
        <v>128.18198944294545</v>
      </c>
      <c r="J107" s="122">
        <f t="shared" si="6"/>
        <v>128.18198944294545</v>
      </c>
      <c r="K107" s="122"/>
      <c r="L107" s="124">
        <f t="shared" si="7"/>
        <v>64.090994816439888</v>
      </c>
      <c r="M107" s="124">
        <f t="shared" si="8"/>
        <v>192.27298425938534</v>
      </c>
    </row>
    <row r="108" spans="1:19" s="96" customFormat="1" ht="12" x14ac:dyDescent="0.25">
      <c r="A108" s="120">
        <v>107</v>
      </c>
      <c r="B108" s="121" t="s">
        <v>244</v>
      </c>
      <c r="C108" s="122">
        <v>1040.8336941255</v>
      </c>
      <c r="D108" s="122">
        <v>809.53731773567563</v>
      </c>
      <c r="E108" s="122">
        <v>115.64818823441115</v>
      </c>
      <c r="F108" s="123">
        <f t="shared" si="5"/>
        <v>925.18550597008675</v>
      </c>
      <c r="G108" s="122">
        <f t="shared" si="9"/>
        <v>1040.833694204498</v>
      </c>
      <c r="H108" s="122">
        <v>0</v>
      </c>
      <c r="I108" s="122">
        <v>57.824094038207527</v>
      </c>
      <c r="J108" s="122">
        <f t="shared" si="6"/>
        <v>57.824094038207527</v>
      </c>
      <c r="K108" s="122"/>
      <c r="L108" s="124">
        <f t="shared" si="7"/>
        <v>57.824094117205682</v>
      </c>
      <c r="M108" s="124">
        <f t="shared" si="8"/>
        <v>115.64818815541321</v>
      </c>
    </row>
    <row r="109" spans="1:19" s="96" customFormat="1" ht="12" x14ac:dyDescent="0.25">
      <c r="A109" s="120">
        <v>108</v>
      </c>
      <c r="B109" s="121" t="s">
        <v>245</v>
      </c>
      <c r="C109" s="122">
        <v>589.52148555839744</v>
      </c>
      <c r="D109" s="122">
        <v>507.43201360948956</v>
      </c>
      <c r="E109" s="122">
        <v>55.868432077114925</v>
      </c>
      <c r="F109" s="123">
        <f t="shared" si="5"/>
        <v>563.30044568660446</v>
      </c>
      <c r="G109" s="122">
        <f t="shared" si="9"/>
        <v>619.16887776371937</v>
      </c>
      <c r="H109" s="122">
        <v>0</v>
      </c>
      <c r="I109" s="122">
        <v>26.221039871792993</v>
      </c>
      <c r="J109" s="122">
        <f t="shared" si="6"/>
        <v>26.221039871792993</v>
      </c>
      <c r="K109" s="122"/>
      <c r="L109" s="124">
        <f t="shared" si="7"/>
        <v>-1.0658141036401503E-14</v>
      </c>
      <c r="M109" s="124">
        <f t="shared" si="8"/>
        <v>26.221039871792982</v>
      </c>
    </row>
    <row r="110" spans="1:19" s="96" customFormat="1" ht="12" x14ac:dyDescent="0.25">
      <c r="A110" s="120">
        <v>110</v>
      </c>
      <c r="B110" s="121" t="s">
        <v>246</v>
      </c>
      <c r="C110" s="122">
        <v>90.353437045047144</v>
      </c>
      <c r="D110" s="122">
        <v>75.690817822022368</v>
      </c>
      <c r="E110" s="122">
        <v>9.7750794398470759</v>
      </c>
      <c r="F110" s="123">
        <f t="shared" si="5"/>
        <v>85.465897261869443</v>
      </c>
      <c r="G110" s="122">
        <f t="shared" si="9"/>
        <v>95.240976701716519</v>
      </c>
      <c r="H110" s="122">
        <v>0</v>
      </c>
      <c r="I110" s="122">
        <v>4.8875397831776857</v>
      </c>
      <c r="J110" s="122">
        <f t="shared" si="6"/>
        <v>4.8875397831776857</v>
      </c>
      <c r="K110" s="122"/>
      <c r="L110" s="124">
        <f t="shared" si="7"/>
        <v>1.5099033134902129E-14</v>
      </c>
      <c r="M110" s="124">
        <f t="shared" si="8"/>
        <v>4.8875397831777008</v>
      </c>
    </row>
    <row r="111" spans="1:19" s="96" customFormat="1" ht="12" x14ac:dyDescent="0.25">
      <c r="A111" s="120">
        <v>111</v>
      </c>
      <c r="B111" s="121" t="s">
        <v>30</v>
      </c>
      <c r="C111" s="122">
        <v>541.55027471549988</v>
      </c>
      <c r="D111" s="122">
        <v>243.69762351628529</v>
      </c>
      <c r="E111" s="122">
        <v>54.155027448063393</v>
      </c>
      <c r="F111" s="123">
        <f t="shared" si="5"/>
        <v>297.8526509643487</v>
      </c>
      <c r="G111" s="122">
        <f t="shared" si="9"/>
        <v>352.00767841241208</v>
      </c>
      <c r="H111" s="122">
        <v>0</v>
      </c>
      <c r="I111" s="122">
        <v>54.1550274480634</v>
      </c>
      <c r="J111" s="122">
        <f t="shared" si="6"/>
        <v>54.1550274480634</v>
      </c>
      <c r="K111" s="122"/>
      <c r="L111" s="124">
        <f t="shared" si="7"/>
        <v>189.54259630308778</v>
      </c>
      <c r="M111" s="124">
        <f t="shared" si="8"/>
        <v>243.69762375115118</v>
      </c>
    </row>
    <row r="112" spans="1:19" s="96" customFormat="1" ht="12" x14ac:dyDescent="0.25">
      <c r="A112" s="120">
        <v>112</v>
      </c>
      <c r="B112" s="121" t="s">
        <v>587</v>
      </c>
      <c r="C112" s="122">
        <v>235.55294042540169</v>
      </c>
      <c r="D112" s="122">
        <v>207.30029414570365</v>
      </c>
      <c r="E112" s="122">
        <v>12.194133621034082</v>
      </c>
      <c r="F112" s="123">
        <f t="shared" si="5"/>
        <v>219.49442776673772</v>
      </c>
      <c r="G112" s="122">
        <f t="shared" si="9"/>
        <v>231.68856138777178</v>
      </c>
      <c r="H112" s="122">
        <v>0</v>
      </c>
      <c r="I112" s="122">
        <v>0</v>
      </c>
      <c r="J112" s="122">
        <f t="shared" si="6"/>
        <v>0</v>
      </c>
      <c r="K112" s="122"/>
      <c r="L112" s="124">
        <f t="shared" si="7"/>
        <v>16.058512658663972</v>
      </c>
      <c r="M112" s="124">
        <f t="shared" si="8"/>
        <v>16.058512658663972</v>
      </c>
    </row>
    <row r="113" spans="1:13" s="96" customFormat="1" ht="12" x14ac:dyDescent="0.25">
      <c r="A113" s="120">
        <v>113</v>
      </c>
      <c r="B113" s="121" t="s">
        <v>247</v>
      </c>
      <c r="C113" s="122">
        <v>616.83269121910257</v>
      </c>
      <c r="D113" s="122">
        <v>507.2046912305255</v>
      </c>
      <c r="E113" s="122">
        <v>67.627292164070042</v>
      </c>
      <c r="F113" s="123">
        <f t="shared" si="5"/>
        <v>574.83198339459557</v>
      </c>
      <c r="G113" s="122">
        <f t="shared" si="9"/>
        <v>642.45927555866558</v>
      </c>
      <c r="H113" s="122">
        <v>0</v>
      </c>
      <c r="I113" s="122">
        <v>37.907176907472895</v>
      </c>
      <c r="J113" s="122">
        <f t="shared" si="6"/>
        <v>37.907176907472895</v>
      </c>
      <c r="K113" s="122"/>
      <c r="L113" s="124">
        <f t="shared" si="7"/>
        <v>4.0935309170341085</v>
      </c>
      <c r="M113" s="124">
        <f t="shared" si="8"/>
        <v>42.000707824507003</v>
      </c>
    </row>
    <row r="114" spans="1:13" s="96" customFormat="1" ht="12" x14ac:dyDescent="0.25">
      <c r="A114" s="120">
        <v>114</v>
      </c>
      <c r="B114" s="121" t="s">
        <v>336</v>
      </c>
      <c r="C114" s="122">
        <v>525.65858003515109</v>
      </c>
      <c r="D114" s="122">
        <v>420.52686022710543</v>
      </c>
      <c r="E114" s="122">
        <v>52.565857528388179</v>
      </c>
      <c r="F114" s="123">
        <f t="shared" si="5"/>
        <v>473.0927177554936</v>
      </c>
      <c r="G114" s="122">
        <f t="shared" si="9"/>
        <v>525.65857528388176</v>
      </c>
      <c r="H114" s="122">
        <v>0</v>
      </c>
      <c r="I114" s="122">
        <v>26.282933515463341</v>
      </c>
      <c r="J114" s="122">
        <f t="shared" si="6"/>
        <v>26.282933515463341</v>
      </c>
      <c r="K114" s="122"/>
      <c r="L114" s="124">
        <f t="shared" si="7"/>
        <v>26.282928764194153</v>
      </c>
      <c r="M114" s="124">
        <f t="shared" si="8"/>
        <v>52.565862279657495</v>
      </c>
    </row>
    <row r="115" spans="1:13" s="96" customFormat="1" ht="12" x14ac:dyDescent="0.25">
      <c r="A115" s="120">
        <v>117</v>
      </c>
      <c r="B115" s="121" t="s">
        <v>337</v>
      </c>
      <c r="C115" s="122">
        <v>760.52729999999997</v>
      </c>
      <c r="D115" s="122">
        <v>578.40102556589238</v>
      </c>
      <c r="E115" s="122">
        <v>77.053423820736555</v>
      </c>
      <c r="F115" s="123">
        <f t="shared" si="5"/>
        <v>655.45444938662899</v>
      </c>
      <c r="G115" s="122">
        <f t="shared" si="9"/>
        <v>732.50787320736549</v>
      </c>
      <c r="H115" s="122">
        <v>0</v>
      </c>
      <c r="I115" s="122">
        <v>67.046485613370962</v>
      </c>
      <c r="J115" s="122">
        <f t="shared" si="6"/>
        <v>67.046485613370962</v>
      </c>
      <c r="K115" s="122"/>
      <c r="L115" s="124">
        <f t="shared" si="7"/>
        <v>38.026365000000013</v>
      </c>
      <c r="M115" s="124">
        <f t="shared" si="8"/>
        <v>105.07285061337097</v>
      </c>
    </row>
    <row r="116" spans="1:13" s="96" customFormat="1" ht="12" x14ac:dyDescent="0.25">
      <c r="A116" s="120">
        <v>118</v>
      </c>
      <c r="B116" s="121" t="s">
        <v>407</v>
      </c>
      <c r="C116" s="122">
        <v>354.86572898062269</v>
      </c>
      <c r="D116" s="122">
        <v>280.74968273931029</v>
      </c>
      <c r="E116" s="122">
        <v>37.433291031908048</v>
      </c>
      <c r="F116" s="123">
        <f t="shared" si="5"/>
        <v>318.18297377121831</v>
      </c>
      <c r="G116" s="122">
        <f t="shared" si="9"/>
        <v>355.61626480312634</v>
      </c>
      <c r="H116" s="122">
        <v>0</v>
      </c>
      <c r="I116" s="122">
        <v>27.699700449683043</v>
      </c>
      <c r="J116" s="122">
        <f t="shared" si="6"/>
        <v>27.699700449683043</v>
      </c>
      <c r="K116" s="122"/>
      <c r="L116" s="124">
        <f t="shared" si="7"/>
        <v>8.9830547597213339</v>
      </c>
      <c r="M116" s="124">
        <f t="shared" si="8"/>
        <v>36.682755209404377</v>
      </c>
    </row>
    <row r="117" spans="1:13" s="96" customFormat="1" ht="12" x14ac:dyDescent="0.25">
      <c r="A117" s="120">
        <v>122</v>
      </c>
      <c r="B117" s="121" t="s">
        <v>248</v>
      </c>
      <c r="C117" s="122">
        <v>185.9105634489498</v>
      </c>
      <c r="D117" s="122">
        <v>158.02397884372047</v>
      </c>
      <c r="E117" s="122">
        <v>18.591056334555347</v>
      </c>
      <c r="F117" s="123">
        <f t="shared" si="5"/>
        <v>176.61503517827583</v>
      </c>
      <c r="G117" s="122">
        <f t="shared" si="9"/>
        <v>195.20609151283116</v>
      </c>
      <c r="H117" s="122">
        <v>0</v>
      </c>
      <c r="I117" s="122">
        <v>9.2955282706740174</v>
      </c>
      <c r="J117" s="122">
        <f t="shared" si="6"/>
        <v>9.2955282706740174</v>
      </c>
      <c r="K117" s="122"/>
      <c r="L117" s="124">
        <f t="shared" si="7"/>
        <v>-4.7961634663806763E-14</v>
      </c>
      <c r="M117" s="124">
        <f t="shared" si="8"/>
        <v>9.2955282706739695</v>
      </c>
    </row>
    <row r="118" spans="1:13" s="96" customFormat="1" ht="12" x14ac:dyDescent="0.25">
      <c r="A118" s="120">
        <v>123</v>
      </c>
      <c r="B118" s="121" t="s">
        <v>550</v>
      </c>
      <c r="C118" s="122">
        <v>91.163105526905142</v>
      </c>
      <c r="D118" s="122">
        <v>76.773811596259137</v>
      </c>
      <c r="E118" s="122">
        <v>9.5928787425709885</v>
      </c>
      <c r="F118" s="123">
        <f t="shared" si="5"/>
        <v>86.366690338830125</v>
      </c>
      <c r="G118" s="122">
        <f t="shared" si="9"/>
        <v>95.959569081401114</v>
      </c>
      <c r="H118" s="122">
        <v>0</v>
      </c>
      <c r="I118" s="122">
        <v>4.7964151880750263</v>
      </c>
      <c r="J118" s="122">
        <f t="shared" si="6"/>
        <v>4.7964151880750263</v>
      </c>
      <c r="K118" s="122"/>
      <c r="L118" s="124">
        <f t="shared" si="7"/>
        <v>-9.7699626167013776E-15</v>
      </c>
      <c r="M118" s="124">
        <f t="shared" si="8"/>
        <v>4.7964151880750165</v>
      </c>
    </row>
    <row r="119" spans="1:13" s="96" customFormat="1" ht="12" x14ac:dyDescent="0.25">
      <c r="A119" s="120">
        <v>124</v>
      </c>
      <c r="B119" s="121" t="s">
        <v>250</v>
      </c>
      <c r="C119" s="122">
        <v>925.75539233033112</v>
      </c>
      <c r="D119" s="122">
        <v>646.03387862682575</v>
      </c>
      <c r="E119" s="122">
        <v>93.710544480279054</v>
      </c>
      <c r="F119" s="123">
        <f t="shared" si="5"/>
        <v>739.74442310710481</v>
      </c>
      <c r="G119" s="122">
        <f t="shared" si="9"/>
        <v>833.45496758738386</v>
      </c>
      <c r="H119" s="122">
        <v>0</v>
      </c>
      <c r="I119" s="122">
        <v>89.472016213849258</v>
      </c>
      <c r="J119" s="122">
        <f t="shared" si="6"/>
        <v>89.472016213849258</v>
      </c>
      <c r="K119" s="122"/>
      <c r="L119" s="124">
        <f t="shared" si="7"/>
        <v>96.538953009377053</v>
      </c>
      <c r="M119" s="124">
        <f t="shared" si="8"/>
        <v>186.01096922322631</v>
      </c>
    </row>
    <row r="120" spans="1:13" s="96" customFormat="1" ht="12" x14ac:dyDescent="0.25">
      <c r="A120" s="120">
        <v>126</v>
      </c>
      <c r="B120" s="121" t="s">
        <v>251</v>
      </c>
      <c r="C120" s="122">
        <v>1453.6851585399249</v>
      </c>
      <c r="D120" s="122">
        <v>1122.7205223416702</v>
      </c>
      <c r="E120" s="122">
        <v>149.32867502851818</v>
      </c>
      <c r="F120" s="123">
        <f t="shared" si="5"/>
        <v>1272.0491973701883</v>
      </c>
      <c r="G120" s="122">
        <f t="shared" si="9"/>
        <v>1421.3778723987064</v>
      </c>
      <c r="H120" s="122">
        <v>0</v>
      </c>
      <c r="I120" s="122">
        <v>90.817980241119045</v>
      </c>
      <c r="J120" s="122">
        <f t="shared" si="6"/>
        <v>90.817980241119045</v>
      </c>
      <c r="K120" s="122"/>
      <c r="L120" s="124">
        <f t="shared" si="7"/>
        <v>90.817980928617629</v>
      </c>
      <c r="M120" s="124">
        <f t="shared" si="8"/>
        <v>181.63596116973667</v>
      </c>
    </row>
    <row r="121" spans="1:13" s="96" customFormat="1" ht="12" x14ac:dyDescent="0.25">
      <c r="A121" s="120">
        <v>127</v>
      </c>
      <c r="B121" s="121" t="s">
        <v>252</v>
      </c>
      <c r="C121" s="122">
        <v>1226.0676177690932</v>
      </c>
      <c r="D121" s="122">
        <v>858.24733643312777</v>
      </c>
      <c r="E121" s="122">
        <v>122.60676266865978</v>
      </c>
      <c r="F121" s="123">
        <f t="shared" si="5"/>
        <v>980.8540991017876</v>
      </c>
      <c r="G121" s="122">
        <f t="shared" si="9"/>
        <v>1103.4608617704473</v>
      </c>
      <c r="H121" s="122">
        <v>0</v>
      </c>
      <c r="I121" s="122">
        <v>122.60676266865977</v>
      </c>
      <c r="J121" s="122">
        <f t="shared" si="6"/>
        <v>122.60676266865977</v>
      </c>
      <c r="K121" s="122"/>
      <c r="L121" s="124">
        <f t="shared" si="7"/>
        <v>122.60675599864584</v>
      </c>
      <c r="M121" s="124">
        <f t="shared" si="8"/>
        <v>245.21351866730561</v>
      </c>
    </row>
    <row r="122" spans="1:13" s="96" customFormat="1" ht="12" x14ac:dyDescent="0.25">
      <c r="A122" s="120">
        <v>130</v>
      </c>
      <c r="B122" s="121" t="s">
        <v>253</v>
      </c>
      <c r="C122" s="122">
        <v>1578.5951941095907</v>
      </c>
      <c r="D122" s="122">
        <v>1049.8721433025876</v>
      </c>
      <c r="E122" s="122">
        <v>157.85951951464014</v>
      </c>
      <c r="F122" s="123">
        <f t="shared" si="5"/>
        <v>1207.7316628172277</v>
      </c>
      <c r="G122" s="122">
        <f t="shared" si="9"/>
        <v>1365.5911823318679</v>
      </c>
      <c r="H122" s="122">
        <v>0</v>
      </c>
      <c r="I122" s="122">
        <v>78.929758922257747</v>
      </c>
      <c r="J122" s="122">
        <f t="shared" si="6"/>
        <v>78.929758922257747</v>
      </c>
      <c r="K122" s="122"/>
      <c r="L122" s="124">
        <f t="shared" si="7"/>
        <v>291.9337723701052</v>
      </c>
      <c r="M122" s="124">
        <f t="shared" si="8"/>
        <v>370.86353129236295</v>
      </c>
    </row>
    <row r="123" spans="1:13" s="96" customFormat="1" ht="12" x14ac:dyDescent="0.25">
      <c r="A123" s="120">
        <v>132</v>
      </c>
      <c r="B123" s="121" t="s">
        <v>254</v>
      </c>
      <c r="C123" s="122">
        <v>1878.3991919999999</v>
      </c>
      <c r="D123" s="122">
        <v>876.58628967439961</v>
      </c>
      <c r="E123" s="122">
        <v>125.22661281062854</v>
      </c>
      <c r="F123" s="123">
        <f t="shared" si="5"/>
        <v>1001.8129024850282</v>
      </c>
      <c r="G123" s="122">
        <f t="shared" si="9"/>
        <v>1127.0395152956567</v>
      </c>
      <c r="H123" s="122">
        <v>0</v>
      </c>
      <c r="I123" s="122">
        <v>125.22661281062854</v>
      </c>
      <c r="J123" s="122">
        <f t="shared" si="6"/>
        <v>125.22661281062854</v>
      </c>
      <c r="K123" s="122"/>
      <c r="L123" s="124">
        <f t="shared" si="7"/>
        <v>751.35967670434309</v>
      </c>
      <c r="M123" s="124">
        <f t="shared" si="8"/>
        <v>876.58628951497167</v>
      </c>
    </row>
    <row r="124" spans="1:13" s="96" customFormat="1" ht="12" x14ac:dyDescent="0.25">
      <c r="A124" s="120">
        <v>136</v>
      </c>
      <c r="B124" s="121" t="s">
        <v>338</v>
      </c>
      <c r="C124" s="122">
        <v>117.03366413737648</v>
      </c>
      <c r="D124" s="122">
        <v>93.626931221273239</v>
      </c>
      <c r="E124" s="122">
        <v>11.703366402659153</v>
      </c>
      <c r="F124" s="123">
        <f t="shared" si="5"/>
        <v>105.3302976239324</v>
      </c>
      <c r="G124" s="122">
        <f t="shared" si="9"/>
        <v>117.03366402659155</v>
      </c>
      <c r="H124" s="122">
        <v>0</v>
      </c>
      <c r="I124" s="122">
        <v>11.70336651344409</v>
      </c>
      <c r="J124" s="122">
        <f t="shared" si="6"/>
        <v>11.70336651344409</v>
      </c>
      <c r="K124" s="122"/>
      <c r="L124" s="124">
        <f t="shared" si="7"/>
        <v>-8.8817841970012523E-15</v>
      </c>
      <c r="M124" s="124">
        <f t="shared" si="8"/>
        <v>11.703366513444081</v>
      </c>
    </row>
    <row r="125" spans="1:13" s="96" customFormat="1" ht="12" x14ac:dyDescent="0.25">
      <c r="A125" s="120">
        <v>138</v>
      </c>
      <c r="B125" s="121" t="s">
        <v>255</v>
      </c>
      <c r="C125" s="122">
        <v>154.12980217861659</v>
      </c>
      <c r="D125" s="122">
        <v>115.59735069375942</v>
      </c>
      <c r="E125" s="122">
        <v>15.412980092501252</v>
      </c>
      <c r="F125" s="123">
        <f t="shared" si="5"/>
        <v>131.01033078626068</v>
      </c>
      <c r="G125" s="122">
        <f t="shared" si="9"/>
        <v>146.42331087876192</v>
      </c>
      <c r="H125" s="122">
        <v>0</v>
      </c>
      <c r="I125" s="122">
        <v>15.412980092501256</v>
      </c>
      <c r="J125" s="122">
        <f t="shared" si="6"/>
        <v>15.412980092501256</v>
      </c>
      <c r="K125" s="122"/>
      <c r="L125" s="124">
        <f t="shared" si="7"/>
        <v>7.7064912998546493</v>
      </c>
      <c r="M125" s="124">
        <f t="shared" si="8"/>
        <v>23.119471392355905</v>
      </c>
    </row>
    <row r="126" spans="1:13" s="96" customFormat="1" ht="12" x14ac:dyDescent="0.25">
      <c r="A126" s="120">
        <v>139</v>
      </c>
      <c r="B126" s="121" t="s">
        <v>4</v>
      </c>
      <c r="C126" s="122">
        <v>205.98295890369673</v>
      </c>
      <c r="D126" s="122">
        <v>119.12900059979131</v>
      </c>
      <c r="E126" s="122">
        <v>21.659818290871154</v>
      </c>
      <c r="F126" s="123">
        <f t="shared" si="5"/>
        <v>140.78881889066247</v>
      </c>
      <c r="G126" s="122"/>
      <c r="H126" s="122">
        <v>0</v>
      </c>
      <c r="I126" s="122">
        <v>21.659818290871158</v>
      </c>
      <c r="J126" s="122">
        <f t="shared" si="6"/>
        <v>21.659818290871158</v>
      </c>
      <c r="K126" s="122"/>
      <c r="L126" s="124">
        <f t="shared" si="7"/>
        <v>43.534321722163099</v>
      </c>
      <c r="M126" s="124">
        <f t="shared" si="8"/>
        <v>65.194140013034257</v>
      </c>
    </row>
    <row r="127" spans="1:13" s="96" customFormat="1" ht="12" x14ac:dyDescent="0.25">
      <c r="A127" s="120">
        <v>141</v>
      </c>
      <c r="B127" s="121" t="s">
        <v>256</v>
      </c>
      <c r="C127" s="122">
        <v>200.01834368674923</v>
      </c>
      <c r="D127" s="122">
        <v>130.01192342842347</v>
      </c>
      <c r="E127" s="122">
        <v>20.001834373603611</v>
      </c>
      <c r="F127" s="123">
        <f t="shared" si="5"/>
        <v>150.01375780202707</v>
      </c>
      <c r="G127" s="122">
        <f t="shared" si="9"/>
        <v>170.01559217563067</v>
      </c>
      <c r="H127" s="122">
        <v>0</v>
      </c>
      <c r="I127" s="122">
        <v>20.001834373603611</v>
      </c>
      <c r="J127" s="122">
        <f t="shared" si="6"/>
        <v>20.001834373603611</v>
      </c>
      <c r="K127" s="122"/>
      <c r="L127" s="124">
        <f t="shared" si="7"/>
        <v>30.00275151111855</v>
      </c>
      <c r="M127" s="124">
        <f t="shared" si="8"/>
        <v>50.004585884722161</v>
      </c>
    </row>
    <row r="128" spans="1:13" s="96" customFormat="1" ht="12" x14ac:dyDescent="0.25">
      <c r="A128" s="120">
        <v>142</v>
      </c>
      <c r="B128" s="121" t="s">
        <v>277</v>
      </c>
      <c r="C128" s="122">
        <v>717.23121581585053</v>
      </c>
      <c r="D128" s="122">
        <v>426.55191484149702</v>
      </c>
      <c r="E128" s="122">
        <v>74.298356256900718</v>
      </c>
      <c r="F128" s="123">
        <f t="shared" si="5"/>
        <v>500.85027109839774</v>
      </c>
      <c r="G128" s="122"/>
      <c r="H128" s="122">
        <v>0</v>
      </c>
      <c r="I128" s="122">
        <v>74.298356256900718</v>
      </c>
      <c r="J128" s="122">
        <f t="shared" si="6"/>
        <v>74.298356256900718</v>
      </c>
      <c r="K128" s="122"/>
      <c r="L128" s="124">
        <f t="shared" si="7"/>
        <v>142.08258846055207</v>
      </c>
      <c r="M128" s="124">
        <f t="shared" si="8"/>
        <v>216.38094471745279</v>
      </c>
    </row>
    <row r="129" spans="1:13" s="96" customFormat="1" ht="12" x14ac:dyDescent="0.25">
      <c r="A129" s="120">
        <v>143</v>
      </c>
      <c r="B129" s="121" t="s">
        <v>257</v>
      </c>
      <c r="C129" s="122">
        <v>1385.7860629347297</v>
      </c>
      <c r="D129" s="122">
        <v>944.27238221559787</v>
      </c>
      <c r="E129" s="122">
        <v>138.78319596314824</v>
      </c>
      <c r="F129" s="123">
        <f t="shared" si="5"/>
        <v>1083.0555781787461</v>
      </c>
      <c r="G129" s="122">
        <f t="shared" si="9"/>
        <v>1221.8387741418944</v>
      </c>
      <c r="H129" s="122">
        <v>0</v>
      </c>
      <c r="I129" s="122">
        <v>137.07904174905508</v>
      </c>
      <c r="J129" s="122">
        <f t="shared" si="6"/>
        <v>137.07904174905508</v>
      </c>
      <c r="K129" s="122"/>
      <c r="L129" s="124">
        <f t="shared" si="7"/>
        <v>165.65144300692845</v>
      </c>
      <c r="M129" s="124">
        <f t="shared" si="8"/>
        <v>302.73048475598353</v>
      </c>
    </row>
    <row r="130" spans="1:13" s="96" customFormat="1" ht="12" x14ac:dyDescent="0.25">
      <c r="A130" s="120">
        <v>144</v>
      </c>
      <c r="B130" s="121" t="s">
        <v>339</v>
      </c>
      <c r="C130" s="122">
        <v>951.65511411154716</v>
      </c>
      <c r="D130" s="122">
        <v>743.61472868431088</v>
      </c>
      <c r="E130" s="122">
        <v>99.473443968388381</v>
      </c>
      <c r="F130" s="123">
        <f t="shared" si="5"/>
        <v>843.08817265269931</v>
      </c>
      <c r="G130" s="122">
        <f t="shared" si="9"/>
        <v>942.56161662108775</v>
      </c>
      <c r="H130" s="122">
        <v>0</v>
      </c>
      <c r="I130" s="122">
        <v>58.830219474653575</v>
      </c>
      <c r="J130" s="122">
        <f t="shared" si="6"/>
        <v>58.830219474653575</v>
      </c>
      <c r="K130" s="122"/>
      <c r="L130" s="124">
        <f t="shared" si="7"/>
        <v>49.736721984194276</v>
      </c>
      <c r="M130" s="124">
        <f t="shared" si="8"/>
        <v>108.56694145884785</v>
      </c>
    </row>
    <row r="131" spans="1:13" s="96" customFormat="1" ht="12" x14ac:dyDescent="0.25">
      <c r="A131" s="120">
        <v>146</v>
      </c>
      <c r="B131" s="121" t="s">
        <v>355</v>
      </c>
      <c r="C131" s="122">
        <v>21508.124959741581</v>
      </c>
      <c r="D131" s="122">
        <v>1510.8112069935696</v>
      </c>
      <c r="E131" s="122">
        <v>972.54163762800795</v>
      </c>
      <c r="F131" s="123">
        <f t="shared" si="5"/>
        <v>2483.3528446215778</v>
      </c>
      <c r="G131" s="122"/>
      <c r="H131" s="122">
        <v>0</v>
      </c>
      <c r="I131" s="122">
        <v>936.96438276479546</v>
      </c>
      <c r="J131" s="122">
        <f t="shared" si="6"/>
        <v>936.96438276479546</v>
      </c>
      <c r="K131" s="122"/>
      <c r="L131" s="124">
        <f t="shared" si="7"/>
        <v>18087.807732355206</v>
      </c>
      <c r="M131" s="124">
        <f t="shared" si="8"/>
        <v>19024.772115120002</v>
      </c>
    </row>
    <row r="132" spans="1:13" s="96" customFormat="1" ht="12" x14ac:dyDescent="0.25">
      <c r="A132" s="120">
        <v>147</v>
      </c>
      <c r="B132" s="121" t="s">
        <v>551</v>
      </c>
      <c r="C132" s="122">
        <v>2999.0929498538585</v>
      </c>
      <c r="D132" s="122">
        <v>1649.501122424067</v>
      </c>
      <c r="E132" s="122">
        <v>299.90929497055174</v>
      </c>
      <c r="F132" s="123">
        <f t="shared" si="5"/>
        <v>1949.4104173946189</v>
      </c>
      <c r="G132" s="122">
        <f t="shared" si="9"/>
        <v>2249.3197123651707</v>
      </c>
      <c r="H132" s="122">
        <v>0</v>
      </c>
      <c r="I132" s="122">
        <v>299.90929497055174</v>
      </c>
      <c r="J132" s="122">
        <f t="shared" si="6"/>
        <v>299.90929497055174</v>
      </c>
      <c r="K132" s="122"/>
      <c r="L132" s="124">
        <f t="shared" si="7"/>
        <v>749.77323748868787</v>
      </c>
      <c r="M132" s="124">
        <f t="shared" si="8"/>
        <v>1049.6825324592396</v>
      </c>
    </row>
    <row r="133" spans="1:13" s="96" customFormat="1" ht="12" x14ac:dyDescent="0.25">
      <c r="A133" s="120">
        <v>148</v>
      </c>
      <c r="B133" s="121" t="s">
        <v>645</v>
      </c>
      <c r="C133" s="122">
        <v>475.29930765099971</v>
      </c>
      <c r="D133" s="122">
        <v>377.96803338965236</v>
      </c>
      <c r="E133" s="122">
        <v>50.961096871698103</v>
      </c>
      <c r="F133" s="123">
        <f t="shared" si="5"/>
        <v>428.92913026135045</v>
      </c>
      <c r="G133" s="122">
        <f t="shared" si="9"/>
        <v>479.89022713304854</v>
      </c>
      <c r="H133" s="122">
        <v>0</v>
      </c>
      <c r="I133" s="122">
        <v>33.805266580890049</v>
      </c>
      <c r="J133" s="122">
        <f t="shared" si="6"/>
        <v>33.805266580890049</v>
      </c>
      <c r="K133" s="122"/>
      <c r="L133" s="124">
        <f t="shared" si="7"/>
        <v>12.564910808759208</v>
      </c>
      <c r="M133" s="124">
        <f t="shared" si="8"/>
        <v>46.370177389649257</v>
      </c>
    </row>
    <row r="134" spans="1:13" s="96" customFormat="1" ht="12" x14ac:dyDescent="0.25">
      <c r="A134" s="120">
        <v>149</v>
      </c>
      <c r="B134" s="121" t="s">
        <v>260</v>
      </c>
      <c r="C134" s="122">
        <v>770.37403089569091</v>
      </c>
      <c r="D134" s="122">
        <v>567.64402283448919</v>
      </c>
      <c r="E134" s="122">
        <v>81.092003262069895</v>
      </c>
      <c r="F134" s="123">
        <f t="shared" si="5"/>
        <v>648.73602609655904</v>
      </c>
      <c r="G134" s="122">
        <f t="shared" si="9"/>
        <v>729.8280293586289</v>
      </c>
      <c r="H134" s="122">
        <v>0</v>
      </c>
      <c r="I134" s="122">
        <v>81.092003168096639</v>
      </c>
      <c r="J134" s="122">
        <f t="shared" si="6"/>
        <v>81.092003168096639</v>
      </c>
      <c r="K134" s="122"/>
      <c r="L134" s="124">
        <f t="shared" si="7"/>
        <v>40.546001631035224</v>
      </c>
      <c r="M134" s="124">
        <f t="shared" si="8"/>
        <v>121.63800479913186</v>
      </c>
    </row>
    <row r="135" spans="1:13" s="96" customFormat="1" ht="12" x14ac:dyDescent="0.25">
      <c r="A135" s="120">
        <v>150</v>
      </c>
      <c r="B135" s="121" t="s">
        <v>261</v>
      </c>
      <c r="C135" s="122">
        <v>815.71435733950455</v>
      </c>
      <c r="D135" s="122">
        <v>561.20782410444781</v>
      </c>
      <c r="E135" s="122">
        <v>81.571435562140195</v>
      </c>
      <c r="F135" s="123">
        <f t="shared" si="5"/>
        <v>642.77925966658802</v>
      </c>
      <c r="G135" s="122">
        <f t="shared" si="9"/>
        <v>724.35069522872823</v>
      </c>
      <c r="H135" s="122">
        <v>0</v>
      </c>
      <c r="I135" s="122">
        <v>81.571435562140181</v>
      </c>
      <c r="J135" s="122">
        <f t="shared" si="6"/>
        <v>81.571435562140181</v>
      </c>
      <c r="K135" s="122"/>
      <c r="L135" s="124">
        <f t="shared" si="7"/>
        <v>91.363662110776346</v>
      </c>
      <c r="M135" s="124">
        <f t="shared" si="8"/>
        <v>172.93509767291653</v>
      </c>
    </row>
    <row r="136" spans="1:13" s="96" customFormat="1" ht="12" x14ac:dyDescent="0.25">
      <c r="A136" s="120">
        <v>151</v>
      </c>
      <c r="B136" s="121" t="s">
        <v>552</v>
      </c>
      <c r="C136" s="122">
        <v>266.7919584153135</v>
      </c>
      <c r="D136" s="122">
        <v>72.59147725258353</v>
      </c>
      <c r="E136" s="122">
        <v>26.679195880500941</v>
      </c>
      <c r="F136" s="123">
        <f t="shared" si="5"/>
        <v>99.270673133084472</v>
      </c>
      <c r="G136" s="122"/>
      <c r="H136" s="122">
        <v>0</v>
      </c>
      <c r="I136" s="122">
        <v>16.760144580972735</v>
      </c>
      <c r="J136" s="122">
        <f t="shared" si="6"/>
        <v>16.760144580972735</v>
      </c>
      <c r="K136" s="122"/>
      <c r="L136" s="124">
        <f t="shared" si="7"/>
        <v>150.76114070125629</v>
      </c>
      <c r="M136" s="124">
        <f t="shared" si="8"/>
        <v>167.52128528222903</v>
      </c>
    </row>
    <row r="137" spans="1:13" s="96" customFormat="1" ht="12" x14ac:dyDescent="0.25">
      <c r="A137" s="120">
        <v>152</v>
      </c>
      <c r="B137" s="121" t="s">
        <v>278</v>
      </c>
      <c r="C137" s="122">
        <v>1044.2788286213686</v>
      </c>
      <c r="D137" s="122">
        <v>486.15429248724229</v>
      </c>
      <c r="E137" s="122">
        <v>101.3527685698725</v>
      </c>
      <c r="F137" s="123">
        <f t="shared" si="5"/>
        <v>587.50706105711481</v>
      </c>
      <c r="G137" s="122">
        <f t="shared" si="9"/>
        <v>688.85982962698733</v>
      </c>
      <c r="H137" s="122">
        <v>0</v>
      </c>
      <c r="I137" s="122">
        <v>101.35276856987251</v>
      </c>
      <c r="J137" s="122">
        <f t="shared" si="6"/>
        <v>101.35276856987251</v>
      </c>
      <c r="K137" s="122"/>
      <c r="L137" s="124">
        <f t="shared" si="7"/>
        <v>355.41899899438124</v>
      </c>
      <c r="M137" s="124">
        <f t="shared" si="8"/>
        <v>456.77176756425376</v>
      </c>
    </row>
    <row r="138" spans="1:13" s="96" customFormat="1" ht="12" x14ac:dyDescent="0.25">
      <c r="A138" s="120">
        <v>156</v>
      </c>
      <c r="B138" s="121" t="s">
        <v>553</v>
      </c>
      <c r="C138" s="122">
        <v>290.77310532650466</v>
      </c>
      <c r="D138" s="122">
        <v>147.48106527422058</v>
      </c>
      <c r="E138" s="122">
        <v>29.983998967545286</v>
      </c>
      <c r="F138" s="123">
        <f t="shared" si="5"/>
        <v>177.46506424176587</v>
      </c>
      <c r="G138" s="122">
        <f t="shared" si="9"/>
        <v>207.44906320931116</v>
      </c>
      <c r="H138" s="122">
        <v>0</v>
      </c>
      <c r="I138" s="122">
        <v>29.983998968323387</v>
      </c>
      <c r="J138" s="122">
        <f t="shared" si="6"/>
        <v>29.983998968323387</v>
      </c>
      <c r="K138" s="122"/>
      <c r="L138" s="124">
        <f t="shared" si="7"/>
        <v>83.324042116415399</v>
      </c>
      <c r="M138" s="124">
        <f t="shared" si="8"/>
        <v>113.30804108473879</v>
      </c>
    </row>
    <row r="139" spans="1:13" s="96" customFormat="1" ht="12" x14ac:dyDescent="0.25">
      <c r="A139" s="120">
        <v>157</v>
      </c>
      <c r="B139" s="121" t="s">
        <v>408</v>
      </c>
      <c r="C139" s="122">
        <v>2618.2155314161464</v>
      </c>
      <c r="D139" s="122">
        <v>1159.0046835948842</v>
      </c>
      <c r="E139" s="122">
        <v>261.82155313998646</v>
      </c>
      <c r="F139" s="123">
        <f t="shared" si="5"/>
        <v>1420.8262367348707</v>
      </c>
      <c r="G139" s="122">
        <f t="shared" si="9"/>
        <v>1682.6477898748572</v>
      </c>
      <c r="H139" s="122">
        <v>0</v>
      </c>
      <c r="I139" s="122">
        <v>197.65634306331566</v>
      </c>
      <c r="J139" s="122">
        <f t="shared" si="6"/>
        <v>197.65634306331566</v>
      </c>
      <c r="K139" s="122"/>
      <c r="L139" s="124">
        <f t="shared" si="7"/>
        <v>999.73295161796</v>
      </c>
      <c r="M139" s="124">
        <f t="shared" si="8"/>
        <v>1197.3892946812757</v>
      </c>
    </row>
    <row r="140" spans="1:13" s="96" customFormat="1" ht="12" x14ac:dyDescent="0.25">
      <c r="A140" s="120">
        <v>158</v>
      </c>
      <c r="B140" s="121" t="s">
        <v>263</v>
      </c>
      <c r="C140" s="122">
        <v>226.86770408951497</v>
      </c>
      <c r="D140" s="122">
        <v>181.49416327161194</v>
      </c>
      <c r="E140" s="122">
        <v>22.686770408951492</v>
      </c>
      <c r="F140" s="123">
        <f t="shared" si="5"/>
        <v>204.18093368056344</v>
      </c>
      <c r="G140" s="122">
        <f t="shared" si="9"/>
        <v>226.86770408951494</v>
      </c>
      <c r="H140" s="122">
        <v>0</v>
      </c>
      <c r="I140" s="122">
        <v>22.686770408951492</v>
      </c>
      <c r="J140" s="122">
        <f t="shared" si="6"/>
        <v>22.686770408951492</v>
      </c>
      <c r="K140" s="122"/>
      <c r="L140" s="124">
        <f t="shared" si="7"/>
        <v>3.907985046680551E-14</v>
      </c>
      <c r="M140" s="124">
        <f t="shared" si="8"/>
        <v>22.686770408951531</v>
      </c>
    </row>
    <row r="141" spans="1:13" s="96" customFormat="1" ht="12" x14ac:dyDescent="0.25">
      <c r="A141" s="120">
        <v>159</v>
      </c>
      <c r="B141" s="121" t="s">
        <v>554</v>
      </c>
      <c r="C141" s="122">
        <v>77.364737154007571</v>
      </c>
      <c r="D141" s="122">
        <v>64.470614087836367</v>
      </c>
      <c r="E141" s="122">
        <v>8.5960818783781807</v>
      </c>
      <c r="F141" s="123">
        <f t="shared" si="5"/>
        <v>73.066695966214553</v>
      </c>
      <c r="G141" s="122">
        <f t="shared" si="9"/>
        <v>81.662777844592739</v>
      </c>
      <c r="H141" s="122">
        <v>0</v>
      </c>
      <c r="I141" s="122">
        <v>4.2980411877930278</v>
      </c>
      <c r="J141" s="122">
        <f t="shared" si="6"/>
        <v>4.2980411877930278</v>
      </c>
      <c r="K141" s="122"/>
      <c r="L141" s="124">
        <f t="shared" si="7"/>
        <v>-9.7699626167013776E-15</v>
      </c>
      <c r="M141" s="124">
        <f t="shared" si="8"/>
        <v>4.298041187793018</v>
      </c>
    </row>
    <row r="142" spans="1:13" s="96" customFormat="1" ht="12" x14ac:dyDescent="0.25">
      <c r="A142" s="120">
        <v>160</v>
      </c>
      <c r="B142" s="121" t="s">
        <v>264</v>
      </c>
      <c r="C142" s="122">
        <v>18.669052691183332</v>
      </c>
      <c r="D142" s="122">
        <v>15.557545183874998</v>
      </c>
      <c r="E142" s="122">
        <v>2.07433935785</v>
      </c>
      <c r="F142" s="123">
        <f t="shared" ref="F142:F195" si="10">D142+E142</f>
        <v>17.631884541724997</v>
      </c>
      <c r="G142" s="122">
        <f t="shared" si="9"/>
        <v>19.706223899574997</v>
      </c>
      <c r="H142" s="122">
        <v>0</v>
      </c>
      <c r="I142" s="122">
        <v>1.0371681494583336</v>
      </c>
      <c r="J142" s="122">
        <f t="shared" ref="J142:J195" si="11">H142+I142</f>
        <v>1.0371681494583336</v>
      </c>
      <c r="K142" s="122"/>
      <c r="L142" s="124">
        <f t="shared" ref="L142:L195" si="12">SUM(C142-F142-J142)</f>
        <v>1.3322676295501878E-15</v>
      </c>
      <c r="M142" s="124">
        <f t="shared" ref="M142:M195" si="13">J142+L142</f>
        <v>1.0371681494583349</v>
      </c>
    </row>
    <row r="143" spans="1:13" s="96" customFormat="1" ht="12" x14ac:dyDescent="0.25">
      <c r="A143" s="120">
        <v>161</v>
      </c>
      <c r="B143" s="121" t="s">
        <v>555</v>
      </c>
      <c r="C143" s="122">
        <v>72.697462499999972</v>
      </c>
      <c r="D143" s="122">
        <v>49.070787187499995</v>
      </c>
      <c r="E143" s="122">
        <v>7.269746249999999</v>
      </c>
      <c r="F143" s="123">
        <f t="shared" si="10"/>
        <v>56.340533437499992</v>
      </c>
      <c r="G143" s="122">
        <f t="shared" si="9"/>
        <v>63.61027968749999</v>
      </c>
      <c r="H143" s="122">
        <v>0</v>
      </c>
      <c r="I143" s="122">
        <v>7.269746249999999</v>
      </c>
      <c r="J143" s="122">
        <f t="shared" si="11"/>
        <v>7.269746249999999</v>
      </c>
      <c r="K143" s="122"/>
      <c r="L143" s="124">
        <f t="shared" si="12"/>
        <v>9.0871828124999805</v>
      </c>
      <c r="M143" s="124">
        <f t="shared" si="13"/>
        <v>16.356929062499979</v>
      </c>
    </row>
    <row r="144" spans="1:13" s="96" customFormat="1" ht="12" x14ac:dyDescent="0.25">
      <c r="A144" s="120">
        <v>162</v>
      </c>
      <c r="B144" s="121" t="s">
        <v>410</v>
      </c>
      <c r="C144" s="122">
        <v>32.606317499999996</v>
      </c>
      <c r="D144" s="122">
        <v>19.563790948657498</v>
      </c>
      <c r="E144" s="122">
        <v>3.2606318247762491</v>
      </c>
      <c r="F144" s="123">
        <f t="shared" si="10"/>
        <v>22.824422773433746</v>
      </c>
      <c r="G144" s="122">
        <f t="shared" si="9"/>
        <v>26.085054598209993</v>
      </c>
      <c r="H144" s="122">
        <v>0</v>
      </c>
      <c r="I144" s="122">
        <v>3.2606318247762491</v>
      </c>
      <c r="J144" s="122">
        <f t="shared" si="11"/>
        <v>3.2606318247762491</v>
      </c>
      <c r="K144" s="122"/>
      <c r="L144" s="124">
        <f t="shared" si="12"/>
        <v>6.521262901790001</v>
      </c>
      <c r="M144" s="124">
        <f t="shared" si="13"/>
        <v>9.7818947265662501</v>
      </c>
    </row>
    <row r="145" spans="1:13" s="96" customFormat="1" ht="12" x14ac:dyDescent="0.25">
      <c r="A145" s="120">
        <v>163</v>
      </c>
      <c r="B145" s="121" t="s">
        <v>556</v>
      </c>
      <c r="C145" s="122">
        <v>269.16272121843218</v>
      </c>
      <c r="D145" s="122">
        <v>226.66334434230444</v>
      </c>
      <c r="E145" s="122">
        <v>28.332918042788048</v>
      </c>
      <c r="F145" s="123">
        <f t="shared" si="10"/>
        <v>254.99626238509248</v>
      </c>
      <c r="G145" s="122">
        <f t="shared" si="9"/>
        <v>283.32918042788054</v>
      </c>
      <c r="H145" s="122">
        <v>0</v>
      </c>
      <c r="I145" s="122">
        <v>14.166458833339711</v>
      </c>
      <c r="J145" s="122">
        <f t="shared" si="11"/>
        <v>14.166458833339711</v>
      </c>
      <c r="K145" s="122"/>
      <c r="L145" s="124">
        <f t="shared" si="12"/>
        <v>-7.1054273576010019E-15</v>
      </c>
      <c r="M145" s="124">
        <f t="shared" si="13"/>
        <v>14.166458833339703</v>
      </c>
    </row>
    <row r="146" spans="1:13" s="96" customFormat="1" ht="12" x14ac:dyDescent="0.25">
      <c r="A146" s="120">
        <v>165</v>
      </c>
      <c r="B146" s="121" t="s">
        <v>265</v>
      </c>
      <c r="C146" s="122">
        <v>100.30264292477719</v>
      </c>
      <c r="D146" s="122">
        <v>65.204651936642961</v>
      </c>
      <c r="E146" s="122">
        <v>10.030264301972796</v>
      </c>
      <c r="F146" s="123">
        <f t="shared" si="10"/>
        <v>75.234916238615753</v>
      </c>
      <c r="G146" s="122">
        <f t="shared" si="9"/>
        <v>85.265180540588545</v>
      </c>
      <c r="H146" s="122">
        <v>0</v>
      </c>
      <c r="I146" s="122">
        <v>10.030264301972796</v>
      </c>
      <c r="J146" s="122">
        <f t="shared" si="11"/>
        <v>10.030264301972796</v>
      </c>
      <c r="K146" s="122"/>
      <c r="L146" s="124">
        <f t="shared" si="12"/>
        <v>15.03746238418864</v>
      </c>
      <c r="M146" s="124">
        <f t="shared" si="13"/>
        <v>25.067726686161436</v>
      </c>
    </row>
    <row r="147" spans="1:13" s="96" customFormat="1" ht="24" x14ac:dyDescent="0.25">
      <c r="A147" s="120">
        <v>166</v>
      </c>
      <c r="B147" s="121" t="s">
        <v>266</v>
      </c>
      <c r="C147" s="122">
        <v>1043.8209108124895</v>
      </c>
      <c r="D147" s="122">
        <v>577.20099533323662</v>
      </c>
      <c r="E147" s="122">
        <v>105.47151071904956</v>
      </c>
      <c r="F147" s="123">
        <f t="shared" si="10"/>
        <v>682.67250605228617</v>
      </c>
      <c r="G147" s="122">
        <f t="shared" ref="G147:G186" si="14">+E147+F147</f>
        <v>788.14401677133571</v>
      </c>
      <c r="H147" s="122">
        <v>0</v>
      </c>
      <c r="I147" s="122">
        <v>86.914385434377678</v>
      </c>
      <c r="J147" s="122">
        <f t="shared" si="11"/>
        <v>86.914385434377678</v>
      </c>
      <c r="K147" s="122"/>
      <c r="L147" s="124">
        <f t="shared" si="12"/>
        <v>274.23401932582567</v>
      </c>
      <c r="M147" s="124">
        <f t="shared" si="13"/>
        <v>361.14840476020333</v>
      </c>
    </row>
    <row r="148" spans="1:13" s="96" customFormat="1" ht="12" x14ac:dyDescent="0.25">
      <c r="A148" s="120">
        <v>167</v>
      </c>
      <c r="B148" s="121" t="s">
        <v>267</v>
      </c>
      <c r="C148" s="122">
        <v>2480.3168889674967</v>
      </c>
      <c r="D148" s="122">
        <v>744.09506679606068</v>
      </c>
      <c r="E148" s="122">
        <v>165.35445928801349</v>
      </c>
      <c r="F148" s="123">
        <f t="shared" si="10"/>
        <v>909.44952608407414</v>
      </c>
      <c r="G148" s="122">
        <f t="shared" si="14"/>
        <v>1074.8039853720877</v>
      </c>
      <c r="H148" s="122">
        <v>0</v>
      </c>
      <c r="I148" s="122">
        <v>165.35445928801349</v>
      </c>
      <c r="J148" s="122">
        <f t="shared" si="11"/>
        <v>165.35445928801349</v>
      </c>
      <c r="K148" s="122"/>
      <c r="L148" s="124">
        <f t="shared" si="12"/>
        <v>1405.5129035954092</v>
      </c>
      <c r="M148" s="124">
        <f t="shared" si="13"/>
        <v>1570.8673628834226</v>
      </c>
    </row>
    <row r="149" spans="1:13" s="96" customFormat="1" ht="12" x14ac:dyDescent="0.25">
      <c r="A149" s="120">
        <v>168</v>
      </c>
      <c r="B149" s="121" t="s">
        <v>557</v>
      </c>
      <c r="C149" s="122">
        <v>563.72361112990848</v>
      </c>
      <c r="D149" s="122">
        <v>422.79270752829518</v>
      </c>
      <c r="E149" s="122">
        <v>56.372361003772674</v>
      </c>
      <c r="F149" s="123">
        <f t="shared" si="10"/>
        <v>479.16506853206783</v>
      </c>
      <c r="G149" s="122">
        <f t="shared" si="14"/>
        <v>535.53742953584049</v>
      </c>
      <c r="H149" s="122">
        <v>0</v>
      </c>
      <c r="I149" s="122">
        <v>56.372361003772674</v>
      </c>
      <c r="J149" s="122">
        <f t="shared" si="11"/>
        <v>56.372361003772674</v>
      </c>
      <c r="K149" s="122"/>
      <c r="L149" s="124">
        <f t="shared" si="12"/>
        <v>28.186181594067968</v>
      </c>
      <c r="M149" s="124">
        <f t="shared" si="13"/>
        <v>84.558542597840642</v>
      </c>
    </row>
    <row r="150" spans="1:13" s="96" customFormat="1" ht="12" x14ac:dyDescent="0.25">
      <c r="A150" s="120">
        <v>170</v>
      </c>
      <c r="B150" s="121" t="s">
        <v>343</v>
      </c>
      <c r="C150" s="122">
        <v>1374.2883405168927</v>
      </c>
      <c r="D150" s="122">
        <v>357.79383209001287</v>
      </c>
      <c r="E150" s="122">
        <v>137.42883405016781</v>
      </c>
      <c r="F150" s="123">
        <f t="shared" si="10"/>
        <v>495.22266614018065</v>
      </c>
      <c r="G150" s="122">
        <f t="shared" si="14"/>
        <v>632.65150019034843</v>
      </c>
      <c r="H150" s="122">
        <v>0</v>
      </c>
      <c r="I150" s="122">
        <v>137.42883405016778</v>
      </c>
      <c r="J150" s="122">
        <f t="shared" si="11"/>
        <v>137.42883405016778</v>
      </c>
      <c r="K150" s="122"/>
      <c r="L150" s="124">
        <f t="shared" si="12"/>
        <v>741.6368403265443</v>
      </c>
      <c r="M150" s="124">
        <f t="shared" si="13"/>
        <v>879.06567437671208</v>
      </c>
    </row>
    <row r="151" spans="1:13" s="96" customFormat="1" ht="12" x14ac:dyDescent="0.25">
      <c r="A151" s="120">
        <v>176</v>
      </c>
      <c r="B151" s="121" t="s">
        <v>673</v>
      </c>
      <c r="C151" s="122">
        <v>619.19467774755219</v>
      </c>
      <c r="D151" s="122">
        <v>133.89587628444417</v>
      </c>
      <c r="E151" s="122">
        <v>64.706506872258998</v>
      </c>
      <c r="F151" s="123">
        <f t="shared" si="10"/>
        <v>198.60238315670318</v>
      </c>
      <c r="G151" s="122"/>
      <c r="H151" s="122">
        <v>0</v>
      </c>
      <c r="I151" s="122">
        <v>32.353253436129499</v>
      </c>
      <c r="J151" s="122">
        <f t="shared" si="11"/>
        <v>32.353253436129499</v>
      </c>
      <c r="K151" s="122"/>
      <c r="L151" s="124">
        <f t="shared" si="12"/>
        <v>388.23904115471953</v>
      </c>
      <c r="M151" s="124">
        <f t="shared" si="13"/>
        <v>420.59229459084901</v>
      </c>
    </row>
    <row r="152" spans="1:13" s="96" customFormat="1" ht="12" x14ac:dyDescent="0.25">
      <c r="A152" s="120">
        <v>177</v>
      </c>
      <c r="B152" s="121" t="s">
        <v>268</v>
      </c>
      <c r="C152" s="122">
        <v>21.255347619145759</v>
      </c>
      <c r="D152" s="122">
        <v>10.627673892615835</v>
      </c>
      <c r="E152" s="122">
        <v>2.1255347785231669</v>
      </c>
      <c r="F152" s="123">
        <f t="shared" si="10"/>
        <v>12.753208671139003</v>
      </c>
      <c r="G152" s="122">
        <f t="shared" si="14"/>
        <v>14.878743449662171</v>
      </c>
      <c r="H152" s="122">
        <v>0</v>
      </c>
      <c r="I152" s="122">
        <v>1.0627673892615834</v>
      </c>
      <c r="J152" s="122">
        <f t="shared" si="11"/>
        <v>1.0627673892615834</v>
      </c>
      <c r="K152" s="122"/>
      <c r="L152" s="124">
        <f t="shared" si="12"/>
        <v>7.4393715587451723</v>
      </c>
      <c r="M152" s="124">
        <f t="shared" si="13"/>
        <v>8.5021389480067562</v>
      </c>
    </row>
    <row r="153" spans="1:13" s="96" customFormat="1" ht="12" x14ac:dyDescent="0.25">
      <c r="A153" s="120">
        <v>181</v>
      </c>
      <c r="B153" s="121" t="s">
        <v>6</v>
      </c>
      <c r="C153" s="122">
        <v>11090.578731290623</v>
      </c>
      <c r="D153" s="122">
        <v>1882.3446792830666</v>
      </c>
      <c r="E153" s="122">
        <v>1785.5754301844484</v>
      </c>
      <c r="F153" s="123">
        <f t="shared" si="10"/>
        <v>3667.920109467515</v>
      </c>
      <c r="G153" s="122">
        <f t="shared" si="14"/>
        <v>5453.4955396519636</v>
      </c>
      <c r="H153" s="122">
        <v>0</v>
      </c>
      <c r="I153" s="122">
        <v>1438.8822464018788</v>
      </c>
      <c r="J153" s="122">
        <f t="shared" si="11"/>
        <v>1438.8822464018788</v>
      </c>
      <c r="K153" s="122"/>
      <c r="L153" s="124">
        <f t="shared" si="12"/>
        <v>5983.7763754212292</v>
      </c>
      <c r="M153" s="124">
        <f t="shared" si="13"/>
        <v>7422.6586218231078</v>
      </c>
    </row>
    <row r="154" spans="1:13" s="96" customFormat="1" ht="12" x14ac:dyDescent="0.25">
      <c r="A154" s="120">
        <v>182</v>
      </c>
      <c r="B154" s="121" t="s">
        <v>558</v>
      </c>
      <c r="C154" s="122">
        <v>549.74767499999984</v>
      </c>
      <c r="D154" s="122">
        <v>352.27252344780072</v>
      </c>
      <c r="E154" s="122">
        <v>56.421471927469192</v>
      </c>
      <c r="F154" s="123">
        <f t="shared" si="10"/>
        <v>408.69399537526994</v>
      </c>
      <c r="G154" s="122">
        <f t="shared" si="14"/>
        <v>465.11546730273915</v>
      </c>
      <c r="H154" s="122">
        <v>0</v>
      </c>
      <c r="I154" s="122">
        <v>56.421471927469192</v>
      </c>
      <c r="J154" s="122">
        <f t="shared" si="11"/>
        <v>56.421471927469192</v>
      </c>
      <c r="K154" s="122"/>
      <c r="L154" s="124">
        <f t="shared" si="12"/>
        <v>84.632207697260725</v>
      </c>
      <c r="M154" s="124">
        <f t="shared" si="13"/>
        <v>141.05367962472991</v>
      </c>
    </row>
    <row r="155" spans="1:13" s="96" customFormat="1" ht="12" x14ac:dyDescent="0.25">
      <c r="A155" s="120">
        <v>183</v>
      </c>
      <c r="B155" s="121" t="s">
        <v>270</v>
      </c>
      <c r="C155" s="122">
        <v>99.02340749999999</v>
      </c>
      <c r="D155" s="122">
        <v>59.414044499999989</v>
      </c>
      <c r="E155" s="122">
        <v>9.9023407499999987</v>
      </c>
      <c r="F155" s="123">
        <f t="shared" si="10"/>
        <v>69.316385249999982</v>
      </c>
      <c r="G155" s="122">
        <f t="shared" si="14"/>
        <v>79.218725999999975</v>
      </c>
      <c r="H155" s="122">
        <v>0</v>
      </c>
      <c r="I155" s="122">
        <v>9.9023407499999987</v>
      </c>
      <c r="J155" s="122">
        <f t="shared" si="11"/>
        <v>9.9023407499999987</v>
      </c>
      <c r="K155" s="122"/>
      <c r="L155" s="124">
        <f t="shared" si="12"/>
        <v>19.804681500000008</v>
      </c>
      <c r="M155" s="124">
        <f t="shared" si="13"/>
        <v>29.707022250000009</v>
      </c>
    </row>
    <row r="156" spans="1:13" s="96" customFormat="1" ht="12" x14ac:dyDescent="0.25">
      <c r="A156" s="120">
        <v>185</v>
      </c>
      <c r="B156" s="121" t="s">
        <v>559</v>
      </c>
      <c r="C156" s="122">
        <v>399.20088850608147</v>
      </c>
      <c r="D156" s="122">
        <v>82.213756458290945</v>
      </c>
      <c r="E156" s="122">
        <v>45.205391852121899</v>
      </c>
      <c r="F156" s="123">
        <f t="shared" si="10"/>
        <v>127.41914831041285</v>
      </c>
      <c r="G156" s="122"/>
      <c r="H156" s="122">
        <v>0</v>
      </c>
      <c r="I156" s="122">
        <v>51.458001010991623</v>
      </c>
      <c r="J156" s="122">
        <f t="shared" si="11"/>
        <v>51.458001010991623</v>
      </c>
      <c r="K156" s="122"/>
      <c r="L156" s="124">
        <f t="shared" si="12"/>
        <v>220.32373918467698</v>
      </c>
      <c r="M156" s="124">
        <f t="shared" si="13"/>
        <v>271.78174019566859</v>
      </c>
    </row>
    <row r="157" spans="1:13" s="96" customFormat="1" ht="12" x14ac:dyDescent="0.25">
      <c r="A157" s="120">
        <v>189</v>
      </c>
      <c r="B157" s="121" t="s">
        <v>8</v>
      </c>
      <c r="C157" s="122">
        <v>276.07817821111763</v>
      </c>
      <c r="D157" s="122">
        <v>72.693429385836581</v>
      </c>
      <c r="E157" s="122">
        <v>28.31436310161412</v>
      </c>
      <c r="F157" s="123">
        <f t="shared" si="10"/>
        <v>101.0077924874507</v>
      </c>
      <c r="G157" s="122">
        <f t="shared" si="14"/>
        <v>129.32215558906483</v>
      </c>
      <c r="H157" s="122">
        <v>0</v>
      </c>
      <c r="I157" s="122">
        <v>31.30535441553651</v>
      </c>
      <c r="J157" s="122">
        <f t="shared" si="11"/>
        <v>31.30535441553651</v>
      </c>
      <c r="K157" s="122"/>
      <c r="L157" s="124">
        <f t="shared" si="12"/>
        <v>143.76503130813043</v>
      </c>
      <c r="M157" s="124">
        <f t="shared" si="13"/>
        <v>175.07038572366693</v>
      </c>
    </row>
    <row r="158" spans="1:13" s="96" customFormat="1" ht="12" x14ac:dyDescent="0.25">
      <c r="A158" s="120">
        <v>191</v>
      </c>
      <c r="B158" s="121" t="s">
        <v>28</v>
      </c>
      <c r="C158" s="122">
        <v>94.188351404819997</v>
      </c>
      <c r="D158" s="122">
        <v>31.739641381333335</v>
      </c>
      <c r="E158" s="122">
        <v>8.1299783131087722</v>
      </c>
      <c r="F158" s="123">
        <f t="shared" si="10"/>
        <v>39.869619694442108</v>
      </c>
      <c r="G158" s="122">
        <f t="shared" si="14"/>
        <v>47.99959800755088</v>
      </c>
      <c r="H158" s="122">
        <v>0</v>
      </c>
      <c r="I158" s="122">
        <v>10.486363207845615</v>
      </c>
      <c r="J158" s="122">
        <f t="shared" si="11"/>
        <v>10.486363207845615</v>
      </c>
      <c r="K158" s="122"/>
      <c r="L158" s="124">
        <f t="shared" si="12"/>
        <v>43.832368502532276</v>
      </c>
      <c r="M158" s="124">
        <f t="shared" si="13"/>
        <v>54.318731710377889</v>
      </c>
    </row>
    <row r="159" spans="1:13" s="96" customFormat="1" ht="12" x14ac:dyDescent="0.25">
      <c r="A159" s="120">
        <v>192</v>
      </c>
      <c r="B159" s="121" t="s">
        <v>10</v>
      </c>
      <c r="C159" s="122">
        <v>665.15642948689037</v>
      </c>
      <c r="D159" s="122">
        <v>210.31960040311171</v>
      </c>
      <c r="E159" s="122">
        <v>63.893169989137164</v>
      </c>
      <c r="F159" s="123">
        <f t="shared" si="10"/>
        <v>274.2127703922489</v>
      </c>
      <c r="G159" s="122">
        <f t="shared" si="14"/>
        <v>338.10594038138606</v>
      </c>
      <c r="H159" s="122">
        <v>0</v>
      </c>
      <c r="I159" s="122">
        <v>67.341397975167297</v>
      </c>
      <c r="J159" s="122">
        <f t="shared" si="11"/>
        <v>67.341397975167297</v>
      </c>
      <c r="K159" s="122"/>
      <c r="L159" s="124">
        <f t="shared" si="12"/>
        <v>323.60226111947418</v>
      </c>
      <c r="M159" s="124">
        <f t="shared" si="13"/>
        <v>390.94365909464148</v>
      </c>
    </row>
    <row r="160" spans="1:13" s="96" customFormat="1" ht="12" x14ac:dyDescent="0.25">
      <c r="A160" s="120">
        <v>193</v>
      </c>
      <c r="B160" s="121" t="s">
        <v>29</v>
      </c>
      <c r="C160" s="122">
        <v>65.498466874947709</v>
      </c>
      <c r="D160" s="122">
        <v>26.19938676056281</v>
      </c>
      <c r="E160" s="122">
        <v>6.5498466901407033</v>
      </c>
      <c r="F160" s="123">
        <f t="shared" si="10"/>
        <v>32.749233450703514</v>
      </c>
      <c r="G160" s="122"/>
      <c r="H160" s="122">
        <v>0</v>
      </c>
      <c r="I160" s="122">
        <v>9.8247700352110545</v>
      </c>
      <c r="J160" s="122">
        <f t="shared" si="11"/>
        <v>9.8247700352110545</v>
      </c>
      <c r="K160" s="122"/>
      <c r="L160" s="124">
        <f t="shared" si="12"/>
        <v>22.924463389033143</v>
      </c>
      <c r="M160" s="124">
        <f t="shared" si="13"/>
        <v>32.749233424244196</v>
      </c>
    </row>
    <row r="161" spans="1:13" s="96" customFormat="1" ht="12" x14ac:dyDescent="0.25">
      <c r="A161" s="120">
        <v>194</v>
      </c>
      <c r="B161" s="121" t="s">
        <v>11</v>
      </c>
      <c r="C161" s="122">
        <v>674.7337068733807</v>
      </c>
      <c r="D161" s="122">
        <v>182.91949196419344</v>
      </c>
      <c r="E161" s="122">
        <v>70.670112122956908</v>
      </c>
      <c r="F161" s="123">
        <f t="shared" si="10"/>
        <v>253.58960408715035</v>
      </c>
      <c r="G161" s="122"/>
      <c r="H161" s="122">
        <v>0</v>
      </c>
      <c r="I161" s="122">
        <v>93.907105546192426</v>
      </c>
      <c r="J161" s="122">
        <f t="shared" si="11"/>
        <v>93.907105546192426</v>
      </c>
      <c r="K161" s="122"/>
      <c r="L161" s="124">
        <f t="shared" si="12"/>
        <v>327.23699724003791</v>
      </c>
      <c r="M161" s="124">
        <f t="shared" si="13"/>
        <v>421.14410278623035</v>
      </c>
    </row>
    <row r="162" spans="1:13" s="96" customFormat="1" ht="12" x14ac:dyDescent="0.25">
      <c r="A162" s="120">
        <v>195</v>
      </c>
      <c r="B162" s="121" t="s">
        <v>560</v>
      </c>
      <c r="C162" s="122">
        <v>1664.7549107299906</v>
      </c>
      <c r="D162" s="122">
        <v>667.00443773634936</v>
      </c>
      <c r="E162" s="122">
        <v>168.95801872116596</v>
      </c>
      <c r="F162" s="123">
        <f t="shared" si="10"/>
        <v>835.96245645751537</v>
      </c>
      <c r="G162" s="122">
        <f t="shared" si="14"/>
        <v>1004.9204751786813</v>
      </c>
      <c r="H162" s="122">
        <v>0</v>
      </c>
      <c r="I162" s="122">
        <v>172.10641387080389</v>
      </c>
      <c r="J162" s="122">
        <f t="shared" si="11"/>
        <v>172.10641387080389</v>
      </c>
      <c r="K162" s="122"/>
      <c r="L162" s="124">
        <f t="shared" si="12"/>
        <v>656.68604040167133</v>
      </c>
      <c r="M162" s="124">
        <f t="shared" si="13"/>
        <v>828.7924542724752</v>
      </c>
    </row>
    <row r="163" spans="1:13" s="96" customFormat="1" ht="12" x14ac:dyDescent="0.25">
      <c r="A163" s="120">
        <v>197</v>
      </c>
      <c r="B163" s="121" t="s">
        <v>12</v>
      </c>
      <c r="C163" s="122">
        <v>273.84995483477991</v>
      </c>
      <c r="D163" s="122">
        <v>119.59147416063544</v>
      </c>
      <c r="E163" s="122">
        <v>27.396978916439895</v>
      </c>
      <c r="F163" s="123">
        <f t="shared" si="10"/>
        <v>146.98845307707535</v>
      </c>
      <c r="G163" s="122">
        <f t="shared" si="14"/>
        <v>174.38543199351525</v>
      </c>
      <c r="H163" s="122">
        <v>0</v>
      </c>
      <c r="I163" s="122">
        <v>17.393420421564048</v>
      </c>
      <c r="J163" s="122">
        <f t="shared" si="11"/>
        <v>17.393420421564048</v>
      </c>
      <c r="K163" s="122"/>
      <c r="L163" s="124">
        <f t="shared" si="12"/>
        <v>109.46808133614051</v>
      </c>
      <c r="M163" s="124">
        <f t="shared" si="13"/>
        <v>126.86150175770456</v>
      </c>
    </row>
    <row r="164" spans="1:13" s="96" customFormat="1" ht="12" x14ac:dyDescent="0.25">
      <c r="A164" s="120">
        <v>199</v>
      </c>
      <c r="B164" s="121" t="s">
        <v>561</v>
      </c>
      <c r="C164" s="122">
        <v>266.66808076378089</v>
      </c>
      <c r="D164" s="122">
        <v>122.24653094280168</v>
      </c>
      <c r="E164" s="122">
        <v>24.287588759124908</v>
      </c>
      <c r="F164" s="123">
        <f t="shared" si="10"/>
        <v>146.53411970192658</v>
      </c>
      <c r="G164" s="122"/>
      <c r="H164" s="122">
        <v>0</v>
      </c>
      <c r="I164" s="122">
        <v>18.265572466719721</v>
      </c>
      <c r="J164" s="122">
        <f t="shared" si="11"/>
        <v>18.265572466719721</v>
      </c>
      <c r="K164" s="122"/>
      <c r="L164" s="124">
        <f t="shared" si="12"/>
        <v>101.86838859513459</v>
      </c>
      <c r="M164" s="124">
        <f t="shared" si="13"/>
        <v>120.13396106185431</v>
      </c>
    </row>
    <row r="165" spans="1:13" s="96" customFormat="1" ht="24" x14ac:dyDescent="0.25">
      <c r="A165" s="120">
        <v>200</v>
      </c>
      <c r="B165" s="121" t="s">
        <v>14</v>
      </c>
      <c r="C165" s="122">
        <v>1200.8932308712538</v>
      </c>
      <c r="D165" s="122">
        <v>141.31406703558608</v>
      </c>
      <c r="E165" s="122">
        <v>123.08607159812443</v>
      </c>
      <c r="F165" s="123">
        <f t="shared" si="10"/>
        <v>264.40013863371053</v>
      </c>
      <c r="G165" s="122"/>
      <c r="H165" s="122">
        <v>0</v>
      </c>
      <c r="I165" s="122">
        <v>83.274682707469282</v>
      </c>
      <c r="J165" s="122">
        <f t="shared" si="11"/>
        <v>83.274682707469282</v>
      </c>
      <c r="K165" s="122"/>
      <c r="L165" s="124">
        <f t="shared" si="12"/>
        <v>853.21840953007393</v>
      </c>
      <c r="M165" s="124">
        <f t="shared" si="13"/>
        <v>936.49309223754324</v>
      </c>
    </row>
    <row r="166" spans="1:13" s="96" customFormat="1" ht="12" x14ac:dyDescent="0.25">
      <c r="A166" s="120">
        <v>201</v>
      </c>
      <c r="B166" s="121" t="s">
        <v>562</v>
      </c>
      <c r="C166" s="122">
        <v>1521.638091671932</v>
      </c>
      <c r="D166" s="122">
        <v>300.53781419292756</v>
      </c>
      <c r="E166" s="122">
        <v>156.65918302777953</v>
      </c>
      <c r="F166" s="123">
        <f t="shared" si="10"/>
        <v>457.19699722070709</v>
      </c>
      <c r="G166" s="122">
        <f t="shared" si="14"/>
        <v>613.85618024848668</v>
      </c>
      <c r="H166" s="122">
        <v>0</v>
      </c>
      <c r="I166" s="122">
        <v>111.70544310984056</v>
      </c>
      <c r="J166" s="122">
        <f t="shared" si="11"/>
        <v>111.70544310984056</v>
      </c>
      <c r="K166" s="122"/>
      <c r="L166" s="124">
        <f t="shared" si="12"/>
        <v>952.73565134138437</v>
      </c>
      <c r="M166" s="124">
        <f t="shared" si="13"/>
        <v>1064.4410944512249</v>
      </c>
    </row>
    <row r="167" spans="1:13" s="96" customFormat="1" ht="12" x14ac:dyDescent="0.25">
      <c r="A167" s="120">
        <v>203</v>
      </c>
      <c r="B167" s="121" t="s">
        <v>563</v>
      </c>
      <c r="C167" s="122">
        <v>634.40224856457837</v>
      </c>
      <c r="D167" s="122">
        <v>338.60455805514033</v>
      </c>
      <c r="E167" s="122">
        <v>57.751863561086601</v>
      </c>
      <c r="F167" s="123">
        <f t="shared" si="10"/>
        <v>396.35642161622695</v>
      </c>
      <c r="G167" s="122">
        <f t="shared" si="14"/>
        <v>454.10828517731358</v>
      </c>
      <c r="H167" s="122">
        <v>0</v>
      </c>
      <c r="I167" s="122">
        <v>57.750587744427271</v>
      </c>
      <c r="J167" s="122">
        <f t="shared" si="11"/>
        <v>57.750587744427271</v>
      </c>
      <c r="K167" s="122"/>
      <c r="L167" s="124">
        <f t="shared" si="12"/>
        <v>180.29523920392415</v>
      </c>
      <c r="M167" s="124">
        <f t="shared" si="13"/>
        <v>238.04582694835142</v>
      </c>
    </row>
    <row r="168" spans="1:13" s="96" customFormat="1" ht="24" x14ac:dyDescent="0.25">
      <c r="A168" s="120">
        <v>205</v>
      </c>
      <c r="B168" s="121" t="s">
        <v>564</v>
      </c>
      <c r="C168" s="122">
        <v>2004.6266933686936</v>
      </c>
      <c r="D168" s="122">
        <v>848.84195313945702</v>
      </c>
      <c r="E168" s="122">
        <v>202.46960552372713</v>
      </c>
      <c r="F168" s="123">
        <f t="shared" si="10"/>
        <v>1051.3115586631841</v>
      </c>
      <c r="G168" s="122">
        <f t="shared" si="14"/>
        <v>1253.7811641869112</v>
      </c>
      <c r="H168" s="122">
        <v>0</v>
      </c>
      <c r="I168" s="122">
        <v>167.50401972309507</v>
      </c>
      <c r="J168" s="122">
        <f t="shared" si="11"/>
        <v>167.50401972309507</v>
      </c>
      <c r="K168" s="122"/>
      <c r="L168" s="124">
        <f t="shared" si="12"/>
        <v>785.81111498241444</v>
      </c>
      <c r="M168" s="124">
        <f t="shared" si="13"/>
        <v>953.31513470550954</v>
      </c>
    </row>
    <row r="169" spans="1:13" s="96" customFormat="1" ht="24" x14ac:dyDescent="0.25">
      <c r="A169" s="120">
        <v>206</v>
      </c>
      <c r="B169" s="121" t="s">
        <v>646</v>
      </c>
      <c r="C169" s="122">
        <v>725.04696037838869</v>
      </c>
      <c r="D169" s="122">
        <v>362.52348024258703</v>
      </c>
      <c r="E169" s="122">
        <v>72.504696048517388</v>
      </c>
      <c r="F169" s="123">
        <f t="shared" si="10"/>
        <v>435.02817629110439</v>
      </c>
      <c r="G169" s="122">
        <f t="shared" si="14"/>
        <v>507.5328723396218</v>
      </c>
      <c r="H169" s="122">
        <v>0</v>
      </c>
      <c r="I169" s="122">
        <v>72.504696048517388</v>
      </c>
      <c r="J169" s="122">
        <f t="shared" si="11"/>
        <v>72.504696048517388</v>
      </c>
      <c r="K169" s="122"/>
      <c r="L169" s="124">
        <f t="shared" si="12"/>
        <v>217.51408803876691</v>
      </c>
      <c r="M169" s="124">
        <f t="shared" si="13"/>
        <v>290.0187840872843</v>
      </c>
    </row>
    <row r="170" spans="1:13" s="96" customFormat="1" ht="12" x14ac:dyDescent="0.25">
      <c r="A170" s="120">
        <v>207</v>
      </c>
      <c r="B170" s="121" t="s">
        <v>694</v>
      </c>
      <c r="C170" s="122">
        <v>824.83235719594506</v>
      </c>
      <c r="D170" s="122">
        <v>317.09694574319934</v>
      </c>
      <c r="E170" s="122">
        <v>83.381750787202677</v>
      </c>
      <c r="F170" s="123">
        <f t="shared" si="10"/>
        <v>400.47869653040203</v>
      </c>
      <c r="G170" s="122">
        <f t="shared" si="14"/>
        <v>483.86044731760472</v>
      </c>
      <c r="H170" s="122">
        <v>0</v>
      </c>
      <c r="I170" s="122">
        <v>84.839332446109566</v>
      </c>
      <c r="J170" s="122">
        <f t="shared" si="11"/>
        <v>84.839332446109566</v>
      </c>
      <c r="K170" s="122"/>
      <c r="L170" s="124">
        <f t="shared" si="12"/>
        <v>339.51432821943348</v>
      </c>
      <c r="M170" s="124">
        <f t="shared" si="13"/>
        <v>424.35366066554303</v>
      </c>
    </row>
    <row r="171" spans="1:13" s="96" customFormat="1" ht="12" x14ac:dyDescent="0.25">
      <c r="A171" s="120">
        <v>208</v>
      </c>
      <c r="B171" s="121" t="s">
        <v>565</v>
      </c>
      <c r="C171" s="122">
        <v>161.58255018955504</v>
      </c>
      <c r="D171" s="122">
        <v>53.860851250212185</v>
      </c>
      <c r="E171" s="122">
        <v>10.772170250042443</v>
      </c>
      <c r="F171" s="123">
        <f t="shared" si="10"/>
        <v>64.633021500254628</v>
      </c>
      <c r="G171" s="122">
        <f t="shared" si="14"/>
        <v>75.405191750297064</v>
      </c>
      <c r="H171" s="122">
        <v>0</v>
      </c>
      <c r="I171" s="122">
        <v>10.772170250042443</v>
      </c>
      <c r="J171" s="122">
        <f t="shared" si="11"/>
        <v>10.772170250042443</v>
      </c>
      <c r="K171" s="122"/>
      <c r="L171" s="124">
        <f t="shared" si="12"/>
        <v>86.177358439257972</v>
      </c>
      <c r="M171" s="124">
        <f t="shared" si="13"/>
        <v>96.949528689300422</v>
      </c>
    </row>
    <row r="172" spans="1:13" s="96" customFormat="1" ht="12" x14ac:dyDescent="0.25">
      <c r="A172" s="120">
        <v>210</v>
      </c>
      <c r="B172" s="121" t="s">
        <v>566</v>
      </c>
      <c r="C172" s="122">
        <v>2378.1358877010694</v>
      </c>
      <c r="D172" s="122">
        <v>949.61031497592091</v>
      </c>
      <c r="E172" s="122">
        <v>242.61986025664322</v>
      </c>
      <c r="F172" s="123">
        <f t="shared" si="10"/>
        <v>1192.2301752325641</v>
      </c>
      <c r="G172" s="122"/>
      <c r="H172" s="122">
        <v>0</v>
      </c>
      <c r="I172" s="122">
        <v>295.6463887295032</v>
      </c>
      <c r="J172" s="122">
        <f t="shared" si="11"/>
        <v>295.6463887295032</v>
      </c>
      <c r="K172" s="122"/>
      <c r="L172" s="124">
        <f t="shared" si="12"/>
        <v>890.25932373900207</v>
      </c>
      <c r="M172" s="124">
        <f t="shared" si="13"/>
        <v>1185.9057124685053</v>
      </c>
    </row>
    <row r="173" spans="1:13" s="96" customFormat="1" ht="24" x14ac:dyDescent="0.25">
      <c r="A173" s="120">
        <v>211</v>
      </c>
      <c r="B173" s="121" t="s">
        <v>357</v>
      </c>
      <c r="C173" s="122">
        <v>3138.1506230264922</v>
      </c>
      <c r="D173" s="122">
        <v>1123.8963863576425</v>
      </c>
      <c r="E173" s="122">
        <v>317.90457517875484</v>
      </c>
      <c r="F173" s="123">
        <f t="shared" si="10"/>
        <v>1441.8009615363974</v>
      </c>
      <c r="G173" s="122"/>
      <c r="H173" s="122">
        <v>0</v>
      </c>
      <c r="I173" s="122">
        <v>398.2322980563257</v>
      </c>
      <c r="J173" s="122">
        <f t="shared" si="11"/>
        <v>398.2322980563257</v>
      </c>
      <c r="K173" s="122"/>
      <c r="L173" s="124">
        <f t="shared" si="12"/>
        <v>1298.1173634337692</v>
      </c>
      <c r="M173" s="124">
        <f t="shared" si="13"/>
        <v>1696.3496614900951</v>
      </c>
    </row>
    <row r="174" spans="1:13" s="96" customFormat="1" ht="12" x14ac:dyDescent="0.25">
      <c r="A174" s="120">
        <v>217</v>
      </c>
      <c r="B174" s="121" t="s">
        <v>422</v>
      </c>
      <c r="C174" s="122">
        <v>2729.7203523030512</v>
      </c>
      <c r="D174" s="122">
        <v>184.73156732205311</v>
      </c>
      <c r="E174" s="122">
        <v>223.03897778697308</v>
      </c>
      <c r="F174" s="123">
        <f t="shared" si="10"/>
        <v>407.77054510902622</v>
      </c>
      <c r="G174" s="122">
        <f t="shared" si="14"/>
        <v>630.80952289599929</v>
      </c>
      <c r="H174" s="122">
        <v>0</v>
      </c>
      <c r="I174" s="122">
        <v>149.82689935840659</v>
      </c>
      <c r="J174" s="122">
        <f t="shared" si="11"/>
        <v>149.82689935840659</v>
      </c>
      <c r="K174" s="122"/>
      <c r="L174" s="124">
        <f t="shared" si="12"/>
        <v>2172.1229078356187</v>
      </c>
      <c r="M174" s="124">
        <f t="shared" si="13"/>
        <v>2321.9498071940252</v>
      </c>
    </row>
    <row r="175" spans="1:13" s="96" customFormat="1" ht="24" x14ac:dyDescent="0.25">
      <c r="A175" s="120">
        <v>218</v>
      </c>
      <c r="B175" s="121" t="s">
        <v>567</v>
      </c>
      <c r="C175" s="122">
        <v>673.92920436325312</v>
      </c>
      <c r="D175" s="122">
        <v>254.81941366665725</v>
      </c>
      <c r="E175" s="122">
        <v>72.805546761902079</v>
      </c>
      <c r="F175" s="123">
        <f t="shared" si="10"/>
        <v>327.62496042855935</v>
      </c>
      <c r="G175" s="122">
        <f t="shared" si="14"/>
        <v>400.43050719046141</v>
      </c>
      <c r="H175" s="122">
        <v>0</v>
      </c>
      <c r="I175" s="122">
        <v>73.868939004974166</v>
      </c>
      <c r="J175" s="122">
        <f t="shared" si="11"/>
        <v>73.868939004974166</v>
      </c>
      <c r="K175" s="122"/>
      <c r="L175" s="124">
        <f t="shared" si="12"/>
        <v>272.43530492971962</v>
      </c>
      <c r="M175" s="124">
        <f t="shared" si="13"/>
        <v>346.30424393469377</v>
      </c>
    </row>
    <row r="176" spans="1:13" s="96" customFormat="1" ht="12" x14ac:dyDescent="0.25">
      <c r="A176" s="120">
        <v>219</v>
      </c>
      <c r="B176" s="121" t="s">
        <v>348</v>
      </c>
      <c r="C176" s="122">
        <v>731.9963216361848</v>
      </c>
      <c r="D176" s="122">
        <v>182.99908041243447</v>
      </c>
      <c r="E176" s="122">
        <v>73.199632164973806</v>
      </c>
      <c r="F176" s="123">
        <f t="shared" si="10"/>
        <v>256.19871257740829</v>
      </c>
      <c r="G176" s="122">
        <f t="shared" si="14"/>
        <v>329.39834474238211</v>
      </c>
      <c r="H176" s="122">
        <v>0</v>
      </c>
      <c r="I176" s="122">
        <v>73.199632164973806</v>
      </c>
      <c r="J176" s="122">
        <f t="shared" si="11"/>
        <v>73.199632164973806</v>
      </c>
      <c r="K176" s="122"/>
      <c r="L176" s="124">
        <f t="shared" si="12"/>
        <v>402.5979768938027</v>
      </c>
      <c r="M176" s="124">
        <f t="shared" si="13"/>
        <v>475.79760905877652</v>
      </c>
    </row>
    <row r="177" spans="1:13" s="96" customFormat="1" ht="12" x14ac:dyDescent="0.25">
      <c r="A177" s="120">
        <v>223</v>
      </c>
      <c r="B177" s="121" t="s">
        <v>349</v>
      </c>
      <c r="C177" s="122">
        <v>74.520613083105118</v>
      </c>
      <c r="D177" s="122">
        <v>22.394450973243313</v>
      </c>
      <c r="E177" s="122">
        <v>8.6876936869550647</v>
      </c>
      <c r="F177" s="123">
        <f t="shared" si="10"/>
        <v>31.082144660198377</v>
      </c>
      <c r="G177" s="122">
        <f t="shared" si="14"/>
        <v>39.769838347153438</v>
      </c>
      <c r="H177" s="122">
        <v>0</v>
      </c>
      <c r="I177" s="122">
        <v>13.031540530432597</v>
      </c>
      <c r="J177" s="122">
        <f t="shared" si="11"/>
        <v>13.031540530432597</v>
      </c>
      <c r="K177" s="122"/>
      <c r="L177" s="124">
        <f t="shared" si="12"/>
        <v>30.40692789247414</v>
      </c>
      <c r="M177" s="124">
        <f t="shared" si="13"/>
        <v>43.438468422906737</v>
      </c>
    </row>
    <row r="178" spans="1:13" s="96" customFormat="1" ht="24" x14ac:dyDescent="0.25">
      <c r="A178" s="120">
        <v>225</v>
      </c>
      <c r="B178" s="121" t="s">
        <v>674</v>
      </c>
      <c r="C178" s="122">
        <v>21.318185035723218</v>
      </c>
      <c r="D178" s="122">
        <v>7.4613646620900385</v>
      </c>
      <c r="E178" s="122">
        <v>2.1318184748828681</v>
      </c>
      <c r="F178" s="123">
        <f t="shared" si="10"/>
        <v>9.5931831369729075</v>
      </c>
      <c r="G178" s="122"/>
      <c r="H178" s="122">
        <v>0</v>
      </c>
      <c r="I178" s="122">
        <v>2.1318184748828681</v>
      </c>
      <c r="J178" s="122">
        <f t="shared" si="11"/>
        <v>2.1318184748828681</v>
      </c>
      <c r="K178" s="122"/>
      <c r="L178" s="124">
        <f t="shared" si="12"/>
        <v>9.5931834238674423</v>
      </c>
      <c r="M178" s="124">
        <f t="shared" si="13"/>
        <v>11.72500189875031</v>
      </c>
    </row>
    <row r="179" spans="1:13" s="96" customFormat="1" ht="12" x14ac:dyDescent="0.25">
      <c r="A179" s="120">
        <v>227</v>
      </c>
      <c r="B179" s="121" t="s">
        <v>21</v>
      </c>
      <c r="C179" s="122">
        <v>1824.9316025739429</v>
      </c>
      <c r="D179" s="122">
        <v>288.14709511440213</v>
      </c>
      <c r="E179" s="122">
        <v>192.09806339087262</v>
      </c>
      <c r="F179" s="123">
        <f t="shared" si="10"/>
        <v>480.24515850527473</v>
      </c>
      <c r="G179" s="122">
        <f t="shared" si="14"/>
        <v>672.34322189614738</v>
      </c>
      <c r="H179" s="122">
        <v>0</v>
      </c>
      <c r="I179" s="122">
        <v>192.09806339087262</v>
      </c>
      <c r="J179" s="122">
        <f t="shared" si="11"/>
        <v>192.09806339087262</v>
      </c>
      <c r="K179" s="122"/>
      <c r="L179" s="124">
        <f t="shared" si="12"/>
        <v>1152.5883806777956</v>
      </c>
      <c r="M179" s="124">
        <f t="shared" si="13"/>
        <v>1344.6864440686682</v>
      </c>
    </row>
    <row r="180" spans="1:13" s="96" customFormat="1" ht="12" x14ac:dyDescent="0.25">
      <c r="A180" s="120">
        <v>228</v>
      </c>
      <c r="B180" s="121" t="s">
        <v>675</v>
      </c>
      <c r="C180" s="122">
        <v>335.60781292885775</v>
      </c>
      <c r="D180" s="122">
        <v>70.424019769012673</v>
      </c>
      <c r="E180" s="122">
        <v>35.307115908204658</v>
      </c>
      <c r="F180" s="123">
        <f t="shared" si="10"/>
        <v>105.73113567721734</v>
      </c>
      <c r="G180" s="122">
        <f t="shared" si="14"/>
        <v>141.03825158542199</v>
      </c>
      <c r="H180" s="122">
        <v>0</v>
      </c>
      <c r="I180" s="122">
        <v>35.307115908204658</v>
      </c>
      <c r="J180" s="122">
        <f t="shared" si="11"/>
        <v>35.307115908204658</v>
      </c>
      <c r="K180" s="122"/>
      <c r="L180" s="124">
        <f t="shared" si="12"/>
        <v>194.56956134343577</v>
      </c>
      <c r="M180" s="124">
        <f t="shared" si="13"/>
        <v>229.87667725164042</v>
      </c>
    </row>
    <row r="181" spans="1:13" s="96" customFormat="1" ht="24" x14ac:dyDescent="0.25">
      <c r="A181" s="120">
        <v>233</v>
      </c>
      <c r="B181" s="121" t="s">
        <v>351</v>
      </c>
      <c r="C181" s="122">
        <v>147.57106318745593</v>
      </c>
      <c r="D181" s="122">
        <v>66.406978354467839</v>
      </c>
      <c r="E181" s="122">
        <v>14.757106300992852</v>
      </c>
      <c r="F181" s="123">
        <f t="shared" si="10"/>
        <v>81.164084655460698</v>
      </c>
      <c r="G181" s="122">
        <f t="shared" si="14"/>
        <v>95.921190956453557</v>
      </c>
      <c r="H181" s="122">
        <v>0</v>
      </c>
      <c r="I181" s="122">
        <v>7.378553150496427</v>
      </c>
      <c r="J181" s="122">
        <f t="shared" si="11"/>
        <v>7.378553150496427</v>
      </c>
      <c r="K181" s="122"/>
      <c r="L181" s="124">
        <f t="shared" si="12"/>
        <v>59.028425381498806</v>
      </c>
      <c r="M181" s="124">
        <f t="shared" si="13"/>
        <v>66.406978531995236</v>
      </c>
    </row>
    <row r="182" spans="1:13" s="96" customFormat="1" ht="12" x14ac:dyDescent="0.25">
      <c r="A182" s="120">
        <v>235</v>
      </c>
      <c r="B182" s="121" t="s">
        <v>452</v>
      </c>
      <c r="C182" s="122">
        <v>1683.8264980538056</v>
      </c>
      <c r="D182" s="122">
        <v>78.434517394234476</v>
      </c>
      <c r="E182" s="122">
        <v>168.98862956812334</v>
      </c>
      <c r="F182" s="123">
        <f t="shared" si="10"/>
        <v>247.42314696235781</v>
      </c>
      <c r="G182" s="122">
        <f t="shared" si="14"/>
        <v>416.41177653048112</v>
      </c>
      <c r="H182" s="122">
        <v>0</v>
      </c>
      <c r="I182" s="122">
        <v>168.98862948906029</v>
      </c>
      <c r="J182" s="122">
        <f t="shared" si="11"/>
        <v>168.98862948906029</v>
      </c>
      <c r="K182" s="122"/>
      <c r="L182" s="124">
        <f t="shared" si="12"/>
        <v>1267.4147216023875</v>
      </c>
      <c r="M182" s="124">
        <f t="shared" si="13"/>
        <v>1436.4033510914478</v>
      </c>
    </row>
    <row r="183" spans="1:13" s="96" customFormat="1" ht="12" x14ac:dyDescent="0.25">
      <c r="A183" s="120">
        <v>236</v>
      </c>
      <c r="B183" s="121" t="s">
        <v>352</v>
      </c>
      <c r="C183" s="122">
        <v>1581.2682210914247</v>
      </c>
      <c r="D183" s="122">
        <v>395.31705527285624</v>
      </c>
      <c r="E183" s="122">
        <v>158.12682210914252</v>
      </c>
      <c r="F183" s="123">
        <f t="shared" si="10"/>
        <v>553.44387738199873</v>
      </c>
      <c r="G183" s="122"/>
      <c r="H183" s="122">
        <v>0</v>
      </c>
      <c r="I183" s="122">
        <v>79.063411054571262</v>
      </c>
      <c r="J183" s="122">
        <f t="shared" si="11"/>
        <v>79.063411054571262</v>
      </c>
      <c r="K183" s="122"/>
      <c r="L183" s="124">
        <f t="shared" si="12"/>
        <v>948.76093265485486</v>
      </c>
      <c r="M183" s="124">
        <f t="shared" si="13"/>
        <v>1027.8243437094261</v>
      </c>
    </row>
    <row r="184" spans="1:13" s="96" customFormat="1" ht="12" x14ac:dyDescent="0.25">
      <c r="A184" s="120">
        <v>247</v>
      </c>
      <c r="B184" s="121" t="s">
        <v>568</v>
      </c>
      <c r="C184" s="122">
        <v>325.98206038842244</v>
      </c>
      <c r="D184" s="122">
        <v>43.022873111442408</v>
      </c>
      <c r="E184" s="122">
        <v>35.04014775534079</v>
      </c>
      <c r="F184" s="123">
        <f t="shared" si="10"/>
        <v>78.063020866783205</v>
      </c>
      <c r="G184" s="122">
        <f t="shared" si="14"/>
        <v>113.103168622124</v>
      </c>
      <c r="H184" s="122">
        <v>0</v>
      </c>
      <c r="I184" s="122">
        <v>23.345346549129598</v>
      </c>
      <c r="J184" s="122">
        <f t="shared" si="11"/>
        <v>23.345346549129598</v>
      </c>
      <c r="K184" s="122"/>
      <c r="L184" s="124">
        <f t="shared" si="12"/>
        <v>224.57369297250963</v>
      </c>
      <c r="M184" s="124">
        <f t="shared" si="13"/>
        <v>247.91903952163923</v>
      </c>
    </row>
    <row r="185" spans="1:13" s="96" customFormat="1" ht="24" x14ac:dyDescent="0.25">
      <c r="A185" s="120">
        <v>248</v>
      </c>
      <c r="B185" s="121" t="s">
        <v>569</v>
      </c>
      <c r="C185" s="122">
        <v>1068.8171356876649</v>
      </c>
      <c r="D185" s="122">
        <v>216.36058530293917</v>
      </c>
      <c r="E185" s="122">
        <v>108.81952405689172</v>
      </c>
      <c r="F185" s="123">
        <f t="shared" si="10"/>
        <v>325.18010935983091</v>
      </c>
      <c r="G185" s="122">
        <f t="shared" si="14"/>
        <v>433.99963341672265</v>
      </c>
      <c r="H185" s="122">
        <v>0</v>
      </c>
      <c r="I185" s="122">
        <v>94.730002393155289</v>
      </c>
      <c r="J185" s="122">
        <f t="shared" si="11"/>
        <v>94.730002393155289</v>
      </c>
      <c r="K185" s="122"/>
      <c r="L185" s="124">
        <f t="shared" si="12"/>
        <v>648.9070239346787</v>
      </c>
      <c r="M185" s="124">
        <f t="shared" si="13"/>
        <v>743.63702632783395</v>
      </c>
    </row>
    <row r="186" spans="1:13" s="96" customFormat="1" ht="24" x14ac:dyDescent="0.25">
      <c r="A186" s="120">
        <v>250</v>
      </c>
      <c r="B186" s="121" t="s">
        <v>354</v>
      </c>
      <c r="C186" s="122">
        <v>771.0481988787202</v>
      </c>
      <c r="D186" s="122">
        <v>184.90677103002693</v>
      </c>
      <c r="E186" s="122">
        <v>86.531154304201678</v>
      </c>
      <c r="F186" s="123">
        <f t="shared" si="10"/>
        <v>271.43792533422862</v>
      </c>
      <c r="G186" s="122">
        <f t="shared" si="14"/>
        <v>357.96907963843029</v>
      </c>
      <c r="H186" s="122">
        <v>0</v>
      </c>
      <c r="I186" s="122">
        <v>117.95226903467895</v>
      </c>
      <c r="J186" s="122">
        <f t="shared" si="11"/>
        <v>117.95226903467895</v>
      </c>
      <c r="K186" s="122"/>
      <c r="L186" s="124">
        <f t="shared" si="12"/>
        <v>381.6580045098126</v>
      </c>
      <c r="M186" s="124">
        <f t="shared" si="13"/>
        <v>499.61027354449152</v>
      </c>
    </row>
    <row r="187" spans="1:13" s="96" customFormat="1" ht="24" x14ac:dyDescent="0.25">
      <c r="A187" s="120">
        <v>252</v>
      </c>
      <c r="B187" s="121" t="s">
        <v>570</v>
      </c>
      <c r="C187" s="122">
        <v>136.23443850536322</v>
      </c>
      <c r="D187" s="122">
        <v>50.191635461458901</v>
      </c>
      <c r="E187" s="122">
        <v>14.340467274702542</v>
      </c>
      <c r="F187" s="123">
        <f t="shared" si="10"/>
        <v>64.532102736161448</v>
      </c>
      <c r="G187" s="122"/>
      <c r="H187" s="122">
        <v>0</v>
      </c>
      <c r="I187" s="122">
        <v>21.510700912053817</v>
      </c>
      <c r="J187" s="122">
        <f t="shared" si="11"/>
        <v>21.510700912053817</v>
      </c>
      <c r="K187" s="122"/>
      <c r="L187" s="124">
        <f t="shared" si="12"/>
        <v>50.191634857147946</v>
      </c>
      <c r="M187" s="124">
        <f t="shared" si="13"/>
        <v>71.702335769201767</v>
      </c>
    </row>
    <row r="188" spans="1:13" s="96" customFormat="1" ht="24" x14ac:dyDescent="0.25">
      <c r="A188" s="120">
        <v>262</v>
      </c>
      <c r="B188" s="121" t="s">
        <v>571</v>
      </c>
      <c r="C188" s="122">
        <v>647.54104454865228</v>
      </c>
      <c r="D188" s="122">
        <v>85.824160686875132</v>
      </c>
      <c r="E188" s="122">
        <v>68.566764972943076</v>
      </c>
      <c r="F188" s="123">
        <f t="shared" si="10"/>
        <v>154.39092565981821</v>
      </c>
      <c r="G188" s="122"/>
      <c r="H188" s="122">
        <v>0</v>
      </c>
      <c r="I188" s="122">
        <v>40.857058932066025</v>
      </c>
      <c r="J188" s="122">
        <f t="shared" si="11"/>
        <v>40.857058932066025</v>
      </c>
      <c r="K188" s="122"/>
      <c r="L188" s="124">
        <f t="shared" si="12"/>
        <v>452.29305995676805</v>
      </c>
      <c r="M188" s="124">
        <f t="shared" si="13"/>
        <v>493.15011888883407</v>
      </c>
    </row>
    <row r="189" spans="1:13" s="96" customFormat="1" ht="12" x14ac:dyDescent="0.25">
      <c r="A189" s="120">
        <v>267</v>
      </c>
      <c r="B189" s="121" t="s">
        <v>572</v>
      </c>
      <c r="C189" s="122">
        <v>410.36474424764759</v>
      </c>
      <c r="D189" s="122">
        <v>0</v>
      </c>
      <c r="E189" s="122">
        <v>22.236363541951693</v>
      </c>
      <c r="F189" s="123">
        <f t="shared" si="10"/>
        <v>22.236363541951693</v>
      </c>
      <c r="G189" s="122"/>
      <c r="H189" s="122">
        <v>0</v>
      </c>
      <c r="I189" s="122">
        <v>43.125375638723611</v>
      </c>
      <c r="J189" s="122">
        <f t="shared" si="11"/>
        <v>43.125375638723611</v>
      </c>
      <c r="K189" s="122"/>
      <c r="L189" s="124">
        <f t="shared" si="12"/>
        <v>345.00300506697232</v>
      </c>
      <c r="M189" s="124">
        <f t="shared" si="13"/>
        <v>388.12838070569592</v>
      </c>
    </row>
    <row r="190" spans="1:13" s="96" customFormat="1" ht="24" x14ac:dyDescent="0.25">
      <c r="A190" s="120">
        <v>269</v>
      </c>
      <c r="B190" s="121" t="s">
        <v>648</v>
      </c>
      <c r="C190" s="122">
        <v>49.604927507549569</v>
      </c>
      <c r="D190" s="122">
        <v>0</v>
      </c>
      <c r="E190" s="122">
        <v>2.6107856582920825</v>
      </c>
      <c r="F190" s="123">
        <f t="shared" si="10"/>
        <v>2.6107856582920825</v>
      </c>
      <c r="G190" s="122"/>
      <c r="H190" s="122">
        <v>0</v>
      </c>
      <c r="I190" s="122">
        <v>5.2215713165841651</v>
      </c>
      <c r="J190" s="122">
        <f t="shared" si="11"/>
        <v>5.2215713165841651</v>
      </c>
      <c r="K190" s="122"/>
      <c r="L190" s="124">
        <f t="shared" si="12"/>
        <v>41.772570532673321</v>
      </c>
      <c r="M190" s="124">
        <f t="shared" si="13"/>
        <v>46.994141849257488</v>
      </c>
    </row>
    <row r="191" spans="1:13" s="96" customFormat="1" ht="12" x14ac:dyDescent="0.25">
      <c r="A191" s="120">
        <v>275</v>
      </c>
      <c r="B191" s="121" t="s">
        <v>467</v>
      </c>
      <c r="C191" s="122">
        <v>1201.0136999999997</v>
      </c>
      <c r="D191" s="122">
        <v>0</v>
      </c>
      <c r="E191" s="122">
        <v>63.211247364328351</v>
      </c>
      <c r="F191" s="123">
        <f t="shared" si="10"/>
        <v>63.211247364328351</v>
      </c>
      <c r="G191" s="122"/>
      <c r="H191" s="122">
        <v>0</v>
      </c>
      <c r="I191" s="122">
        <v>126.4224947286567</v>
      </c>
      <c r="J191" s="122">
        <f t="shared" si="11"/>
        <v>126.4224947286567</v>
      </c>
      <c r="K191" s="122"/>
      <c r="L191" s="124">
        <f t="shared" si="12"/>
        <v>1011.3799579070147</v>
      </c>
      <c r="M191" s="124">
        <f t="shared" si="13"/>
        <v>1137.8024526356714</v>
      </c>
    </row>
    <row r="192" spans="1:13" s="96" customFormat="1" ht="12" x14ac:dyDescent="0.25">
      <c r="A192" s="120">
        <v>293</v>
      </c>
      <c r="B192" s="121" t="s">
        <v>470</v>
      </c>
      <c r="C192" s="122">
        <v>1207.134257374347</v>
      </c>
      <c r="D192" s="122">
        <v>0</v>
      </c>
      <c r="E192" s="122">
        <v>63.533381997067522</v>
      </c>
      <c r="F192" s="123">
        <f t="shared" si="10"/>
        <v>63.533381997067522</v>
      </c>
      <c r="G192" s="122"/>
      <c r="H192" s="122">
        <v>0</v>
      </c>
      <c r="I192" s="122">
        <v>127.06676399413503</v>
      </c>
      <c r="J192" s="122">
        <f t="shared" si="11"/>
        <v>127.06676399413503</v>
      </c>
      <c r="K192" s="122"/>
      <c r="L192" s="124">
        <f t="shared" si="12"/>
        <v>1016.5341113831444</v>
      </c>
      <c r="M192" s="124">
        <f t="shared" si="13"/>
        <v>1143.6008753772794</v>
      </c>
    </row>
    <row r="193" spans="1:13" s="96" customFormat="1" ht="12" x14ac:dyDescent="0.25">
      <c r="A193" s="120">
        <v>294</v>
      </c>
      <c r="B193" s="121" t="s">
        <v>450</v>
      </c>
      <c r="C193" s="122">
        <v>899.36434746938698</v>
      </c>
      <c r="D193" s="122">
        <v>14.620170219135847</v>
      </c>
      <c r="E193" s="122">
        <v>64.906398209209357</v>
      </c>
      <c r="F193" s="123">
        <f t="shared" si="10"/>
        <v>79.5265684283452</v>
      </c>
      <c r="G193" s="122"/>
      <c r="H193" s="122">
        <v>0</v>
      </c>
      <c r="I193" s="122">
        <v>95.260126254210704</v>
      </c>
      <c r="J193" s="122">
        <f t="shared" si="11"/>
        <v>95.260126254210704</v>
      </c>
      <c r="K193" s="122"/>
      <c r="L193" s="124">
        <f t="shared" si="12"/>
        <v>724.57765278683109</v>
      </c>
      <c r="M193" s="124">
        <f t="shared" si="13"/>
        <v>819.83777904104181</v>
      </c>
    </row>
    <row r="194" spans="1:13" s="96" customFormat="1" ht="24" x14ac:dyDescent="0.25">
      <c r="A194" s="120">
        <v>295</v>
      </c>
      <c r="B194" s="121" t="s">
        <v>468</v>
      </c>
      <c r="C194" s="122">
        <v>345.13398481291136</v>
      </c>
      <c r="D194" s="122">
        <v>0.58670695360494085</v>
      </c>
      <c r="E194" s="122">
        <v>23.214908346032328</v>
      </c>
      <c r="F194" s="123">
        <f t="shared" si="10"/>
        <v>23.80161529963727</v>
      </c>
      <c r="G194" s="122"/>
      <c r="H194" s="122">
        <v>0</v>
      </c>
      <c r="I194" s="122">
        <v>36.347118722817093</v>
      </c>
      <c r="J194" s="122">
        <f t="shared" si="11"/>
        <v>36.347118722817093</v>
      </c>
      <c r="K194" s="122"/>
      <c r="L194" s="124">
        <f t="shared" si="12"/>
        <v>284.98525079045703</v>
      </c>
      <c r="M194" s="124">
        <f t="shared" si="13"/>
        <v>321.3323695132741</v>
      </c>
    </row>
    <row r="195" spans="1:13" s="96" customFormat="1" ht="12" x14ac:dyDescent="0.25">
      <c r="A195" s="120">
        <v>305</v>
      </c>
      <c r="B195" s="121" t="s">
        <v>454</v>
      </c>
      <c r="C195" s="122">
        <v>138.80887145679901</v>
      </c>
      <c r="D195" s="122">
        <v>0</v>
      </c>
      <c r="E195" s="122">
        <v>9.9652049909654306</v>
      </c>
      <c r="F195" s="123">
        <f t="shared" si="10"/>
        <v>9.9652049909654306</v>
      </c>
      <c r="G195" s="122"/>
      <c r="H195" s="122">
        <v>0</v>
      </c>
      <c r="I195" s="122">
        <v>14.315962697387508</v>
      </c>
      <c r="J195" s="122">
        <f t="shared" si="11"/>
        <v>14.315962697387508</v>
      </c>
      <c r="K195" s="122"/>
      <c r="L195" s="124">
        <f t="shared" si="12"/>
        <v>114.52770376844609</v>
      </c>
      <c r="M195" s="124">
        <f t="shared" si="13"/>
        <v>128.84366646583359</v>
      </c>
    </row>
    <row r="196" spans="1:13" s="96" customFormat="1" ht="13.5" x14ac:dyDescent="0.25">
      <c r="A196" s="125"/>
      <c r="B196" s="126" t="s">
        <v>273</v>
      </c>
      <c r="C196" s="119">
        <f>SUM(C197:C230)</f>
        <v>59215.07385229745</v>
      </c>
      <c r="D196" s="119">
        <f t="shared" ref="D196:E196" si="15">SUM(D197:D230)</f>
        <v>15494.206603041699</v>
      </c>
      <c r="E196" s="119">
        <f t="shared" si="15"/>
        <v>5468.1691418302516</v>
      </c>
      <c r="F196" s="119">
        <f>SUM(F197:F230)</f>
        <v>20962.375744871948</v>
      </c>
      <c r="G196" s="119"/>
      <c r="H196" s="119">
        <f t="shared" ref="H196:J196" si="16">SUM(H197:H230)</f>
        <v>0</v>
      </c>
      <c r="I196" s="119">
        <f t="shared" si="16"/>
        <v>5728.5375535689382</v>
      </c>
      <c r="J196" s="119">
        <f t="shared" si="16"/>
        <v>5728.5375535689382</v>
      </c>
      <c r="K196" s="119">
        <f t="shared" ref="K196" si="17">SUM(K197:K229)</f>
        <v>0</v>
      </c>
      <c r="L196" s="119">
        <f t="shared" ref="L196:M196" si="18">SUM(L197:L230)</f>
        <v>32524.160553856571</v>
      </c>
      <c r="M196" s="119">
        <f t="shared" si="18"/>
        <v>38252.698107425502</v>
      </c>
    </row>
    <row r="197" spans="1:13" s="96" customFormat="1" ht="12" x14ac:dyDescent="0.25">
      <c r="A197" s="120">
        <v>62</v>
      </c>
      <c r="B197" s="121" t="s">
        <v>414</v>
      </c>
      <c r="C197" s="122">
        <v>10909.368527139219</v>
      </c>
      <c r="D197" s="122">
        <v>4911.3829319513725</v>
      </c>
      <c r="E197" s="122">
        <v>1262.3640102417137</v>
      </c>
      <c r="F197" s="123">
        <f>D197+E197</f>
        <v>6173.7469421930864</v>
      </c>
      <c r="G197" s="122"/>
      <c r="H197" s="122">
        <v>0</v>
      </c>
      <c r="I197" s="122">
        <v>1239.3518254058004</v>
      </c>
      <c r="J197" s="122">
        <f>I197+H197</f>
        <v>1239.3518254058004</v>
      </c>
      <c r="K197" s="122"/>
      <c r="L197" s="127">
        <f>SUM(C197-F197-J197)</f>
        <v>3496.269759540332</v>
      </c>
      <c r="M197" s="127">
        <f>J197+L197</f>
        <v>4735.6215849461323</v>
      </c>
    </row>
    <row r="198" spans="1:13" s="96" customFormat="1" ht="12" x14ac:dyDescent="0.25">
      <c r="A198" s="120">
        <v>104</v>
      </c>
      <c r="B198" s="121" t="s">
        <v>276</v>
      </c>
      <c r="C198" s="122">
        <v>2995.2409937184489</v>
      </c>
      <c r="D198" s="122">
        <v>2293.2940624708726</v>
      </c>
      <c r="E198" s="122">
        <v>232.47549308232749</v>
      </c>
      <c r="F198" s="123">
        <f t="shared" ref="F198:F230" si="19">D198+E198</f>
        <v>2525.7695555532</v>
      </c>
      <c r="G198" s="122"/>
      <c r="H198" s="122">
        <v>0</v>
      </c>
      <c r="I198" s="122">
        <v>155.99558661816189</v>
      </c>
      <c r="J198" s="122">
        <f t="shared" ref="J198:J230" si="20">I198+H198</f>
        <v>155.99558661816189</v>
      </c>
      <c r="K198" s="122"/>
      <c r="L198" s="127">
        <f t="shared" ref="L198:L230" si="21">SUM(C198-F198-J198)</f>
        <v>313.47585154708696</v>
      </c>
      <c r="M198" s="127">
        <f t="shared" ref="M198:M230" si="22">J198+L198</f>
        <v>469.47143816524886</v>
      </c>
    </row>
    <row r="199" spans="1:13" s="96" customFormat="1" ht="12" x14ac:dyDescent="0.25">
      <c r="A199" s="120">
        <v>128</v>
      </c>
      <c r="B199" s="121" t="s">
        <v>3</v>
      </c>
      <c r="C199" s="122">
        <v>1143.3925065514534</v>
      </c>
      <c r="D199" s="122">
        <v>874.3936438549822</v>
      </c>
      <c r="E199" s="122">
        <v>118.22111378627589</v>
      </c>
      <c r="F199" s="123">
        <f t="shared" si="19"/>
        <v>992.61475764125805</v>
      </c>
      <c r="G199" s="122"/>
      <c r="H199" s="122">
        <v>0</v>
      </c>
      <c r="I199" s="122">
        <v>96.877061315533822</v>
      </c>
      <c r="J199" s="122">
        <f t="shared" si="20"/>
        <v>96.877061315533822</v>
      </c>
      <c r="K199" s="122"/>
      <c r="L199" s="127">
        <f t="shared" si="21"/>
        <v>53.900687594661505</v>
      </c>
      <c r="M199" s="127">
        <f t="shared" si="22"/>
        <v>150.77774891019533</v>
      </c>
    </row>
    <row r="200" spans="1:13" s="96" customFormat="1" ht="12" x14ac:dyDescent="0.25">
      <c r="A200" s="120">
        <v>140</v>
      </c>
      <c r="B200" s="121" t="s">
        <v>5</v>
      </c>
      <c r="C200" s="122">
        <v>225.0109318785</v>
      </c>
      <c r="D200" s="122">
        <v>77.336572636196905</v>
      </c>
      <c r="E200" s="122">
        <v>16.746183363599314</v>
      </c>
      <c r="F200" s="123">
        <f t="shared" si="19"/>
        <v>94.08275599979622</v>
      </c>
      <c r="G200" s="122"/>
      <c r="H200" s="122">
        <v>0</v>
      </c>
      <c r="I200" s="122">
        <v>14.767435863599314</v>
      </c>
      <c r="J200" s="122">
        <f t="shared" si="20"/>
        <v>14.767435863599314</v>
      </c>
      <c r="K200" s="122"/>
      <c r="L200" s="127">
        <f t="shared" si="21"/>
        <v>116.16074001510445</v>
      </c>
      <c r="M200" s="127">
        <f t="shared" si="22"/>
        <v>130.92817587870377</v>
      </c>
    </row>
    <row r="201" spans="1:13" s="96" customFormat="1" ht="12" x14ac:dyDescent="0.25">
      <c r="A201" s="120">
        <v>164</v>
      </c>
      <c r="B201" s="121" t="s">
        <v>649</v>
      </c>
      <c r="C201" s="122">
        <v>671.75042375912983</v>
      </c>
      <c r="D201" s="122">
        <v>162.23053739568104</v>
      </c>
      <c r="E201" s="122">
        <v>73.45500786493993</v>
      </c>
      <c r="F201" s="123">
        <f t="shared" si="19"/>
        <v>235.68554526062098</v>
      </c>
      <c r="G201" s="122"/>
      <c r="H201" s="122">
        <v>0</v>
      </c>
      <c r="I201" s="122">
        <v>99.495066737488912</v>
      </c>
      <c r="J201" s="122">
        <f t="shared" si="20"/>
        <v>99.495066737488912</v>
      </c>
      <c r="K201" s="122"/>
      <c r="L201" s="127">
        <f t="shared" si="21"/>
        <v>336.56981176101993</v>
      </c>
      <c r="M201" s="127">
        <f t="shared" si="22"/>
        <v>436.06487849850885</v>
      </c>
    </row>
    <row r="202" spans="1:13" s="96" customFormat="1" ht="12" x14ac:dyDescent="0.25">
      <c r="A202" s="120">
        <v>188</v>
      </c>
      <c r="B202" s="121" t="s">
        <v>7</v>
      </c>
      <c r="C202" s="122">
        <v>3023.992954514461</v>
      </c>
      <c r="D202" s="122">
        <v>864.97491368029762</v>
      </c>
      <c r="E202" s="122">
        <v>311.97697058298212</v>
      </c>
      <c r="F202" s="123">
        <f t="shared" si="19"/>
        <v>1176.9518842632797</v>
      </c>
      <c r="G202" s="122"/>
      <c r="H202" s="122">
        <v>0</v>
      </c>
      <c r="I202" s="122">
        <v>288.33867770077262</v>
      </c>
      <c r="J202" s="122">
        <f t="shared" si="20"/>
        <v>288.33867770077262</v>
      </c>
      <c r="K202" s="122"/>
      <c r="L202" s="127">
        <f t="shared" si="21"/>
        <v>1558.7023925504086</v>
      </c>
      <c r="M202" s="127">
        <f t="shared" si="22"/>
        <v>1847.0410702511813</v>
      </c>
    </row>
    <row r="203" spans="1:13" s="96" customFormat="1" ht="12" x14ac:dyDescent="0.25">
      <c r="A203" s="120">
        <v>190</v>
      </c>
      <c r="B203" s="121" t="s">
        <v>9</v>
      </c>
      <c r="C203" s="122">
        <v>718.36996816721569</v>
      </c>
      <c r="D203" s="122">
        <v>210.60423132606095</v>
      </c>
      <c r="E203" s="122">
        <v>73.974379514102296</v>
      </c>
      <c r="F203" s="123">
        <f t="shared" si="19"/>
        <v>284.57861084016326</v>
      </c>
      <c r="G203" s="122"/>
      <c r="H203" s="122">
        <v>0</v>
      </c>
      <c r="I203" s="122">
        <v>88.223195658793571</v>
      </c>
      <c r="J203" s="122">
        <f t="shared" si="20"/>
        <v>88.223195658793571</v>
      </c>
      <c r="K203" s="122"/>
      <c r="L203" s="127">
        <f t="shared" si="21"/>
        <v>345.56816166825888</v>
      </c>
      <c r="M203" s="127">
        <f t="shared" si="22"/>
        <v>433.79135732705242</v>
      </c>
    </row>
    <row r="204" spans="1:13" s="96" customFormat="1" ht="12" x14ac:dyDescent="0.25">
      <c r="A204" s="120">
        <v>198</v>
      </c>
      <c r="B204" s="121" t="s">
        <v>13</v>
      </c>
      <c r="C204" s="122">
        <v>345.47011583019099</v>
      </c>
      <c r="D204" s="122">
        <v>60.293124129143116</v>
      </c>
      <c r="E204" s="122">
        <v>36.452802522274581</v>
      </c>
      <c r="F204" s="123">
        <f t="shared" si="19"/>
        <v>96.745926651417705</v>
      </c>
      <c r="G204" s="122"/>
      <c r="H204" s="122">
        <v>0</v>
      </c>
      <c r="I204" s="122">
        <v>39.848596536218125</v>
      </c>
      <c r="J204" s="122">
        <f t="shared" si="20"/>
        <v>39.848596536218125</v>
      </c>
      <c r="K204" s="122"/>
      <c r="L204" s="127">
        <f t="shared" si="21"/>
        <v>208.87559264255515</v>
      </c>
      <c r="M204" s="127">
        <f t="shared" si="22"/>
        <v>248.72418917877326</v>
      </c>
    </row>
    <row r="205" spans="1:13" s="96" customFormat="1" ht="12" x14ac:dyDescent="0.25">
      <c r="A205" s="120">
        <v>202</v>
      </c>
      <c r="B205" s="121" t="s">
        <v>356</v>
      </c>
      <c r="C205" s="122">
        <v>2255.2070995602994</v>
      </c>
      <c r="D205" s="122">
        <v>294.59314555417319</v>
      </c>
      <c r="E205" s="122">
        <v>202.55314422744809</v>
      </c>
      <c r="F205" s="123">
        <f t="shared" si="19"/>
        <v>497.14628978162125</v>
      </c>
      <c r="G205" s="122"/>
      <c r="H205" s="122">
        <v>0</v>
      </c>
      <c r="I205" s="122">
        <v>191.80555067513583</v>
      </c>
      <c r="J205" s="122">
        <f t="shared" si="20"/>
        <v>191.80555067513583</v>
      </c>
      <c r="K205" s="122"/>
      <c r="L205" s="127">
        <f t="shared" si="21"/>
        <v>1566.2552591035421</v>
      </c>
      <c r="M205" s="127">
        <f t="shared" si="22"/>
        <v>1758.060809778678</v>
      </c>
    </row>
    <row r="206" spans="1:13" s="96" customFormat="1" ht="12" x14ac:dyDescent="0.25">
      <c r="A206" s="120">
        <v>204</v>
      </c>
      <c r="B206" s="121" t="s">
        <v>15</v>
      </c>
      <c r="C206" s="122">
        <v>1832.1217084097175</v>
      </c>
      <c r="D206" s="122">
        <v>691.44074117158686</v>
      </c>
      <c r="E206" s="122">
        <v>197.55449747759621</v>
      </c>
      <c r="F206" s="123">
        <f t="shared" si="19"/>
        <v>888.99523864918308</v>
      </c>
      <c r="G206" s="122"/>
      <c r="H206" s="122">
        <v>0</v>
      </c>
      <c r="I206" s="122">
        <v>196.36660897531021</v>
      </c>
      <c r="J206" s="122">
        <f t="shared" si="20"/>
        <v>196.36660897531021</v>
      </c>
      <c r="K206" s="122"/>
      <c r="L206" s="127">
        <f t="shared" si="21"/>
        <v>746.75986078522419</v>
      </c>
      <c r="M206" s="127">
        <f t="shared" si="22"/>
        <v>943.12646976053441</v>
      </c>
    </row>
    <row r="207" spans="1:13" s="96" customFormat="1" ht="12" x14ac:dyDescent="0.25">
      <c r="A207" s="120">
        <v>209</v>
      </c>
      <c r="B207" s="121" t="s">
        <v>16</v>
      </c>
      <c r="C207" s="122">
        <v>798.67886623942888</v>
      </c>
      <c r="D207" s="122">
        <v>157.88716990933079</v>
      </c>
      <c r="E207" s="122">
        <v>66.510792735130323</v>
      </c>
      <c r="F207" s="123">
        <f t="shared" si="19"/>
        <v>224.39796264446113</v>
      </c>
      <c r="G207" s="122"/>
      <c r="H207" s="122">
        <v>0</v>
      </c>
      <c r="I207" s="122">
        <v>85.418876400910293</v>
      </c>
      <c r="J207" s="122">
        <f t="shared" si="20"/>
        <v>85.418876400910293</v>
      </c>
      <c r="K207" s="122"/>
      <c r="L207" s="127">
        <f t="shared" si="21"/>
        <v>488.86202719405748</v>
      </c>
      <c r="M207" s="127">
        <f t="shared" si="22"/>
        <v>574.28090359496775</v>
      </c>
    </row>
    <row r="208" spans="1:13" s="96" customFormat="1" ht="12" x14ac:dyDescent="0.25">
      <c r="A208" s="120">
        <v>212</v>
      </c>
      <c r="B208" s="121" t="s">
        <v>17</v>
      </c>
      <c r="C208" s="122">
        <v>631.40167895541856</v>
      </c>
      <c r="D208" s="122">
        <v>223.49185516109077</v>
      </c>
      <c r="E208" s="122">
        <v>68.391482757761864</v>
      </c>
      <c r="F208" s="123">
        <f t="shared" si="19"/>
        <v>291.88333791885265</v>
      </c>
      <c r="G208" s="122"/>
      <c r="H208" s="122">
        <v>0</v>
      </c>
      <c r="I208" s="122">
        <v>84.269817248837725</v>
      </c>
      <c r="J208" s="122">
        <f t="shared" si="20"/>
        <v>84.269817248837725</v>
      </c>
      <c r="K208" s="122"/>
      <c r="L208" s="127">
        <f t="shared" si="21"/>
        <v>255.24852378772817</v>
      </c>
      <c r="M208" s="127">
        <f t="shared" si="22"/>
        <v>339.51834103656591</v>
      </c>
    </row>
    <row r="209" spans="1:19" s="96" customFormat="1" ht="12" x14ac:dyDescent="0.25">
      <c r="A209" s="120">
        <v>213</v>
      </c>
      <c r="B209" s="121" t="s">
        <v>18</v>
      </c>
      <c r="C209" s="122">
        <v>418.37253367517803</v>
      </c>
      <c r="D209" s="122">
        <v>96.365796157081959</v>
      </c>
      <c r="E209" s="122">
        <v>41.837897727503687</v>
      </c>
      <c r="F209" s="123">
        <f t="shared" si="19"/>
        <v>138.20369388458565</v>
      </c>
      <c r="G209" s="122"/>
      <c r="H209" s="122">
        <v>0</v>
      </c>
      <c r="I209" s="122">
        <v>37.583739520252941</v>
      </c>
      <c r="J209" s="122">
        <f t="shared" si="20"/>
        <v>37.583739520252941</v>
      </c>
      <c r="K209" s="122"/>
      <c r="L209" s="127">
        <f t="shared" si="21"/>
        <v>242.58510027033947</v>
      </c>
      <c r="M209" s="127">
        <f t="shared" si="22"/>
        <v>280.16883979059241</v>
      </c>
    </row>
    <row r="210" spans="1:19" s="96" customFormat="1" ht="12" x14ac:dyDescent="0.25">
      <c r="A210" s="120">
        <v>214</v>
      </c>
      <c r="B210" s="121" t="s">
        <v>358</v>
      </c>
      <c r="C210" s="122">
        <v>1653.6604118001053</v>
      </c>
      <c r="D210" s="122">
        <v>440.82318660308778</v>
      </c>
      <c r="E210" s="122">
        <v>155.19730247882359</v>
      </c>
      <c r="F210" s="123">
        <f t="shared" si="19"/>
        <v>596.02048908191136</v>
      </c>
      <c r="G210" s="122"/>
      <c r="H210" s="122">
        <v>0</v>
      </c>
      <c r="I210" s="122">
        <v>224.21162261222568</v>
      </c>
      <c r="J210" s="122">
        <f t="shared" si="20"/>
        <v>224.21162261222568</v>
      </c>
      <c r="K210" s="122"/>
      <c r="L210" s="127">
        <f t="shared" si="21"/>
        <v>833.42830010596822</v>
      </c>
      <c r="M210" s="127">
        <f t="shared" si="22"/>
        <v>1057.6399227181939</v>
      </c>
    </row>
    <row r="211" spans="1:19" s="96" customFormat="1" ht="24" x14ac:dyDescent="0.25">
      <c r="A211" s="120">
        <v>215</v>
      </c>
      <c r="B211" s="121" t="s">
        <v>19</v>
      </c>
      <c r="C211" s="122">
        <v>680.38702081498559</v>
      </c>
      <c r="D211" s="122">
        <v>207.59955606561485</v>
      </c>
      <c r="E211" s="122">
        <v>70.403964483090888</v>
      </c>
      <c r="F211" s="123">
        <f t="shared" si="19"/>
        <v>278.00352054870575</v>
      </c>
      <c r="G211" s="122"/>
      <c r="H211" s="122">
        <v>0</v>
      </c>
      <c r="I211" s="122">
        <v>62.123742589786424</v>
      </c>
      <c r="J211" s="122">
        <f t="shared" si="20"/>
        <v>62.123742589786424</v>
      </c>
      <c r="K211" s="122"/>
      <c r="L211" s="127">
        <f t="shared" si="21"/>
        <v>340.25975767649339</v>
      </c>
      <c r="M211" s="127">
        <f t="shared" si="22"/>
        <v>402.38350026627984</v>
      </c>
    </row>
    <row r="212" spans="1:19" s="96" customFormat="1" ht="12" x14ac:dyDescent="0.25">
      <c r="A212" s="120">
        <v>216</v>
      </c>
      <c r="B212" s="121" t="s">
        <v>359</v>
      </c>
      <c r="C212" s="122">
        <v>236.3562441346796</v>
      </c>
      <c r="D212" s="122">
        <v>37.319406981184734</v>
      </c>
      <c r="E212" s="122">
        <v>24.87960465412316</v>
      </c>
      <c r="F212" s="123">
        <f t="shared" si="19"/>
        <v>62.199011635307897</v>
      </c>
      <c r="G212" s="122"/>
      <c r="H212" s="122">
        <v>0</v>
      </c>
      <c r="I212" s="122">
        <v>24.87960465412316</v>
      </c>
      <c r="J212" s="122">
        <f t="shared" si="20"/>
        <v>24.87960465412316</v>
      </c>
      <c r="K212" s="122"/>
      <c r="L212" s="127">
        <f t="shared" si="21"/>
        <v>149.27762784524853</v>
      </c>
      <c r="M212" s="127">
        <f t="shared" si="22"/>
        <v>174.1572324993717</v>
      </c>
    </row>
    <row r="213" spans="1:19" s="96" customFormat="1" ht="12" x14ac:dyDescent="0.25">
      <c r="A213" s="120">
        <v>222</v>
      </c>
      <c r="B213" s="121" t="s">
        <v>416</v>
      </c>
      <c r="C213" s="122">
        <v>18027.131459571065</v>
      </c>
      <c r="D213" s="122">
        <v>3131.5464057724198</v>
      </c>
      <c r="E213" s="122">
        <v>1618.1961298210961</v>
      </c>
      <c r="F213" s="123">
        <f t="shared" si="19"/>
        <v>4749.7425355935156</v>
      </c>
      <c r="G213" s="122"/>
      <c r="H213" s="122">
        <v>0</v>
      </c>
      <c r="I213" s="122">
        <v>1500.7583583168196</v>
      </c>
      <c r="J213" s="122">
        <f t="shared" si="20"/>
        <v>1500.7583583168196</v>
      </c>
      <c r="K213" s="122"/>
      <c r="L213" s="127">
        <f t="shared" si="21"/>
        <v>11776.630565660729</v>
      </c>
      <c r="M213" s="127">
        <f t="shared" si="22"/>
        <v>13277.388923977549</v>
      </c>
    </row>
    <row r="214" spans="1:19" s="96" customFormat="1" ht="12" x14ac:dyDescent="0.25">
      <c r="A214" s="120">
        <v>229</v>
      </c>
      <c r="B214" s="121" t="s">
        <v>327</v>
      </c>
      <c r="C214" s="122">
        <v>1787.1674211020177</v>
      </c>
      <c r="D214" s="122">
        <v>195.07278483781599</v>
      </c>
      <c r="E214" s="122">
        <v>195.07278482487061</v>
      </c>
      <c r="F214" s="123">
        <f t="shared" si="19"/>
        <v>390.14556966268663</v>
      </c>
      <c r="G214" s="122"/>
      <c r="H214" s="122">
        <v>0</v>
      </c>
      <c r="I214" s="122">
        <v>152.05653482487057</v>
      </c>
      <c r="J214" s="122">
        <f t="shared" si="20"/>
        <v>152.05653482487057</v>
      </c>
      <c r="K214" s="122"/>
      <c r="L214" s="127">
        <f t="shared" si="21"/>
        <v>1244.9653166144603</v>
      </c>
      <c r="M214" s="127">
        <f t="shared" si="22"/>
        <v>1397.0218514393309</v>
      </c>
    </row>
    <row r="215" spans="1:19" s="129" customFormat="1" ht="12" x14ac:dyDescent="0.25">
      <c r="A215" s="120">
        <v>231</v>
      </c>
      <c r="B215" s="121" t="s">
        <v>22</v>
      </c>
      <c r="C215" s="122">
        <v>110.44821105180949</v>
      </c>
      <c r="D215" s="122">
        <v>49.701694850410703</v>
      </c>
      <c r="E215" s="122">
        <v>11.044821077869045</v>
      </c>
      <c r="F215" s="123">
        <f t="shared" si="19"/>
        <v>60.746515928279749</v>
      </c>
      <c r="G215" s="122"/>
      <c r="H215" s="122">
        <v>0</v>
      </c>
      <c r="I215" s="122">
        <v>5.5224105389345217</v>
      </c>
      <c r="J215" s="122">
        <f t="shared" si="20"/>
        <v>5.5224105389345217</v>
      </c>
      <c r="K215" s="122"/>
      <c r="L215" s="127">
        <f t="shared" si="21"/>
        <v>44.179284584595223</v>
      </c>
      <c r="M215" s="127">
        <f t="shared" si="22"/>
        <v>49.701695123529746</v>
      </c>
      <c r="N215" s="96"/>
      <c r="O215" s="96"/>
      <c r="P215" s="128"/>
      <c r="Q215" s="128"/>
      <c r="R215" s="128"/>
      <c r="S215" s="128"/>
    </row>
    <row r="216" spans="1:19" s="96" customFormat="1" ht="12" x14ac:dyDescent="0.25">
      <c r="A216" s="120">
        <v>242</v>
      </c>
      <c r="B216" s="121" t="s">
        <v>681</v>
      </c>
      <c r="C216" s="122">
        <v>248.05951731212414</v>
      </c>
      <c r="D216" s="122">
        <v>82.686505716789171</v>
      </c>
      <c r="E216" s="122">
        <v>27.562168572263047</v>
      </c>
      <c r="F216" s="123">
        <f t="shared" si="19"/>
        <v>110.24867428905222</v>
      </c>
      <c r="G216" s="122"/>
      <c r="H216" s="122">
        <v>0</v>
      </c>
      <c r="I216" s="122">
        <v>41.343252858394571</v>
      </c>
      <c r="J216" s="122">
        <f t="shared" si="20"/>
        <v>41.343252858394571</v>
      </c>
      <c r="K216" s="122"/>
      <c r="L216" s="127">
        <f t="shared" si="21"/>
        <v>96.467590164677347</v>
      </c>
      <c r="M216" s="127">
        <f t="shared" si="22"/>
        <v>137.81084302307193</v>
      </c>
      <c r="O216" s="128"/>
    </row>
    <row r="217" spans="1:19" s="96" customFormat="1" ht="12" x14ac:dyDescent="0.25">
      <c r="A217" s="120">
        <v>243</v>
      </c>
      <c r="B217" s="121" t="s">
        <v>682</v>
      </c>
      <c r="C217" s="122">
        <v>971.925803059185</v>
      </c>
      <c r="D217" s="122">
        <v>37.741715983961605</v>
      </c>
      <c r="E217" s="122">
        <v>36.557499849471732</v>
      </c>
      <c r="F217" s="123">
        <f t="shared" si="19"/>
        <v>74.299215833433337</v>
      </c>
      <c r="G217" s="122"/>
      <c r="H217" s="122">
        <v>0</v>
      </c>
      <c r="I217" s="122">
        <v>109.44237243703945</v>
      </c>
      <c r="J217" s="122">
        <f t="shared" si="20"/>
        <v>109.44237243703945</v>
      </c>
      <c r="K217" s="122"/>
      <c r="L217" s="127">
        <f t="shared" si="21"/>
        <v>788.18421478871221</v>
      </c>
      <c r="M217" s="127">
        <f t="shared" si="22"/>
        <v>897.62658722575168</v>
      </c>
    </row>
    <row r="218" spans="1:19" s="96" customFormat="1" ht="12" x14ac:dyDescent="0.25">
      <c r="A218" s="120">
        <v>244</v>
      </c>
      <c r="B218" s="121" t="s">
        <v>683</v>
      </c>
      <c r="C218" s="122">
        <v>1028.5813096926861</v>
      </c>
      <c r="D218" s="122">
        <v>188.67196443851211</v>
      </c>
      <c r="E218" s="122">
        <v>99.685721738413548</v>
      </c>
      <c r="F218" s="123">
        <f t="shared" si="19"/>
        <v>288.35768617692565</v>
      </c>
      <c r="G218" s="122"/>
      <c r="H218" s="122">
        <v>0</v>
      </c>
      <c r="I218" s="122">
        <v>125.99907678805658</v>
      </c>
      <c r="J218" s="122">
        <f t="shared" si="20"/>
        <v>125.99907678805658</v>
      </c>
      <c r="K218" s="122"/>
      <c r="L218" s="127">
        <f t="shared" si="21"/>
        <v>614.22454672770391</v>
      </c>
      <c r="M218" s="127">
        <f t="shared" si="22"/>
        <v>740.22362351576044</v>
      </c>
    </row>
    <row r="219" spans="1:19" s="96" customFormat="1" ht="12" x14ac:dyDescent="0.25">
      <c r="A219" s="120">
        <v>245</v>
      </c>
      <c r="B219" s="121" t="s">
        <v>684</v>
      </c>
      <c r="C219" s="122">
        <v>538.76366127056338</v>
      </c>
      <c r="D219" s="122">
        <v>127.33904525412505</v>
      </c>
      <c r="E219" s="122">
        <v>57.009859458154104</v>
      </c>
      <c r="F219" s="123">
        <f t="shared" si="19"/>
        <v>184.34890471227916</v>
      </c>
      <c r="G219" s="122"/>
      <c r="H219" s="122">
        <v>0</v>
      </c>
      <c r="I219" s="122">
        <v>55.343818966901942</v>
      </c>
      <c r="J219" s="122">
        <f t="shared" si="20"/>
        <v>55.343818966901942</v>
      </c>
      <c r="K219" s="122"/>
      <c r="L219" s="127">
        <f t="shared" si="21"/>
        <v>299.07093759138229</v>
      </c>
      <c r="M219" s="127">
        <f t="shared" si="22"/>
        <v>354.41475655828424</v>
      </c>
    </row>
    <row r="220" spans="1:19" s="96" customFormat="1" ht="24" x14ac:dyDescent="0.25">
      <c r="A220" s="120">
        <v>249</v>
      </c>
      <c r="B220" s="121" t="s">
        <v>423</v>
      </c>
      <c r="C220" s="122">
        <v>764.13733257192462</v>
      </c>
      <c r="D220" s="122">
        <v>21.453798595142032</v>
      </c>
      <c r="E220" s="122">
        <v>42.803907710223577</v>
      </c>
      <c r="F220" s="123">
        <f t="shared" si="19"/>
        <v>64.257706305365616</v>
      </c>
      <c r="G220" s="122"/>
      <c r="H220" s="122">
        <v>0</v>
      </c>
      <c r="I220" s="122">
        <v>66.858304704052301</v>
      </c>
      <c r="J220" s="122">
        <f t="shared" si="20"/>
        <v>66.858304704052301</v>
      </c>
      <c r="K220" s="122"/>
      <c r="L220" s="127">
        <f t="shared" si="21"/>
        <v>633.02132156250661</v>
      </c>
      <c r="M220" s="127">
        <f t="shared" si="22"/>
        <v>699.87962626655894</v>
      </c>
    </row>
    <row r="221" spans="1:19" s="96" customFormat="1" ht="12" x14ac:dyDescent="0.25">
      <c r="A221" s="120">
        <v>251</v>
      </c>
      <c r="B221" s="121" t="s">
        <v>685</v>
      </c>
      <c r="C221" s="122">
        <v>347.75177682412379</v>
      </c>
      <c r="D221" s="122">
        <v>19.92212292150624</v>
      </c>
      <c r="E221" s="122">
        <v>26.954641906079519</v>
      </c>
      <c r="F221" s="123">
        <f t="shared" si="19"/>
        <v>46.87676482758576</v>
      </c>
      <c r="G221" s="122"/>
      <c r="H221" s="122">
        <v>0</v>
      </c>
      <c r="I221" s="122">
        <v>35.644126140216862</v>
      </c>
      <c r="J221" s="122">
        <f t="shared" si="20"/>
        <v>35.644126140216862</v>
      </c>
      <c r="K221" s="122"/>
      <c r="L221" s="127">
        <f t="shared" si="21"/>
        <v>265.23088585632115</v>
      </c>
      <c r="M221" s="127">
        <f t="shared" si="22"/>
        <v>300.87501199653803</v>
      </c>
    </row>
    <row r="222" spans="1:19" s="96" customFormat="1" ht="12" x14ac:dyDescent="0.25">
      <c r="A222" s="120">
        <v>253</v>
      </c>
      <c r="B222" s="121" t="s">
        <v>686</v>
      </c>
      <c r="C222" s="122">
        <v>87.962659964733078</v>
      </c>
      <c r="D222" s="122">
        <v>18.518454718143047</v>
      </c>
      <c r="E222" s="122">
        <v>9.2592273590715237</v>
      </c>
      <c r="F222" s="123">
        <f t="shared" si="19"/>
        <v>27.777682077214571</v>
      </c>
      <c r="G222" s="122"/>
      <c r="H222" s="122">
        <v>0</v>
      </c>
      <c r="I222" s="122">
        <v>4.6296136795357619</v>
      </c>
      <c r="J222" s="122">
        <f t="shared" si="20"/>
        <v>4.6296136795357619</v>
      </c>
      <c r="K222" s="122"/>
      <c r="L222" s="127">
        <f t="shared" si="21"/>
        <v>55.555364207982748</v>
      </c>
      <c r="M222" s="127">
        <f t="shared" si="22"/>
        <v>60.184977887518514</v>
      </c>
    </row>
    <row r="223" spans="1:19" s="96" customFormat="1" ht="12" x14ac:dyDescent="0.25">
      <c r="A223" s="120">
        <v>259</v>
      </c>
      <c r="B223" s="121" t="s">
        <v>650</v>
      </c>
      <c r="C223" s="122">
        <v>187.02414723358623</v>
      </c>
      <c r="D223" s="122">
        <v>7.1449840315561746</v>
      </c>
      <c r="E223" s="122">
        <v>9.1253089163147703</v>
      </c>
      <c r="F223" s="123">
        <f t="shared" si="19"/>
        <v>16.270292947870946</v>
      </c>
      <c r="G223" s="122"/>
      <c r="H223" s="122">
        <v>0</v>
      </c>
      <c r="I223" s="122">
        <v>17.632152304537225</v>
      </c>
      <c r="J223" s="122">
        <f t="shared" si="20"/>
        <v>17.632152304537225</v>
      </c>
      <c r="K223" s="122"/>
      <c r="L223" s="127">
        <f t="shared" si="21"/>
        <v>153.12170198117806</v>
      </c>
      <c r="M223" s="127">
        <f t="shared" si="22"/>
        <v>170.75385428571528</v>
      </c>
    </row>
    <row r="224" spans="1:19" s="96" customFormat="1" ht="12" x14ac:dyDescent="0.25">
      <c r="A224" s="120">
        <v>260</v>
      </c>
      <c r="B224" s="121" t="s">
        <v>687</v>
      </c>
      <c r="C224" s="122">
        <v>10.788475499999999</v>
      </c>
      <c r="D224" s="122">
        <v>1.6182713052383138</v>
      </c>
      <c r="E224" s="122">
        <v>1.0788475368255424</v>
      </c>
      <c r="F224" s="123">
        <f t="shared" si="19"/>
        <v>2.6971188420638561</v>
      </c>
      <c r="G224" s="122"/>
      <c r="H224" s="122">
        <v>0</v>
      </c>
      <c r="I224" s="122">
        <v>1.0788475368255424</v>
      </c>
      <c r="J224" s="122">
        <f t="shared" si="20"/>
        <v>1.0788475368255424</v>
      </c>
      <c r="K224" s="122"/>
      <c r="L224" s="127">
        <f t="shared" si="21"/>
        <v>7.0125091211106003</v>
      </c>
      <c r="M224" s="127">
        <f t="shared" si="22"/>
        <v>8.0913566579361422</v>
      </c>
    </row>
    <row r="225" spans="1:25" s="96" customFormat="1" ht="12" x14ac:dyDescent="0.25">
      <c r="A225" s="120">
        <v>261</v>
      </c>
      <c r="B225" s="121" t="s">
        <v>689</v>
      </c>
      <c r="C225" s="122">
        <v>5101.8862659273364</v>
      </c>
      <c r="D225" s="122">
        <v>0</v>
      </c>
      <c r="E225" s="122">
        <v>319.90886948388248</v>
      </c>
      <c r="F225" s="123">
        <f t="shared" si="19"/>
        <v>319.90886948388248</v>
      </c>
      <c r="G225" s="122"/>
      <c r="H225" s="122">
        <v>0</v>
      </c>
      <c r="I225" s="122">
        <v>537.72182817944599</v>
      </c>
      <c r="J225" s="122">
        <f t="shared" si="20"/>
        <v>537.72182817944599</v>
      </c>
      <c r="K225" s="122"/>
      <c r="L225" s="127">
        <f t="shared" si="21"/>
        <v>4244.2555682640077</v>
      </c>
      <c r="M225" s="127">
        <f t="shared" si="22"/>
        <v>4781.9773964434535</v>
      </c>
    </row>
    <row r="226" spans="1:25" s="96" customFormat="1" ht="12" x14ac:dyDescent="0.25">
      <c r="A226" s="120">
        <v>273</v>
      </c>
      <c r="B226" s="121" t="s">
        <v>651</v>
      </c>
      <c r="C226" s="122">
        <v>149.98261330261113</v>
      </c>
      <c r="D226" s="122">
        <v>0</v>
      </c>
      <c r="E226" s="122">
        <v>5.6672822405603318</v>
      </c>
      <c r="F226" s="123">
        <f t="shared" si="19"/>
        <v>5.6672822405603318</v>
      </c>
      <c r="G226" s="122"/>
      <c r="H226" s="122">
        <v>0</v>
      </c>
      <c r="I226" s="122">
        <v>16.035036766623932</v>
      </c>
      <c r="J226" s="122">
        <f t="shared" si="20"/>
        <v>16.035036766623932</v>
      </c>
      <c r="K226" s="122"/>
      <c r="L226" s="127">
        <f t="shared" si="21"/>
        <v>128.28029429542687</v>
      </c>
      <c r="M226" s="127">
        <f t="shared" si="22"/>
        <v>144.3153310620508</v>
      </c>
    </row>
    <row r="227" spans="1:25" s="96" customFormat="1" ht="12" x14ac:dyDescent="0.25">
      <c r="A227" s="120">
        <v>274</v>
      </c>
      <c r="B227" s="121" t="s">
        <v>26</v>
      </c>
      <c r="C227" s="122">
        <v>1251.7893294133737</v>
      </c>
      <c r="D227" s="122">
        <v>8.757979568317884</v>
      </c>
      <c r="E227" s="122">
        <v>53.866685447625642</v>
      </c>
      <c r="F227" s="123">
        <f t="shared" si="19"/>
        <v>62.624665015943528</v>
      </c>
      <c r="G227" s="122"/>
      <c r="H227" s="122">
        <v>0</v>
      </c>
      <c r="I227" s="122">
        <v>122.17648430080632</v>
      </c>
      <c r="J227" s="122">
        <f t="shared" si="20"/>
        <v>122.17648430080632</v>
      </c>
      <c r="K227" s="122"/>
      <c r="L227" s="127">
        <f t="shared" si="21"/>
        <v>1066.9881800966239</v>
      </c>
      <c r="M227" s="127">
        <f t="shared" si="22"/>
        <v>1189.1646643974302</v>
      </c>
    </row>
    <row r="228" spans="1:25" s="108" customFormat="1" ht="12" x14ac:dyDescent="0.25">
      <c r="A228" s="120">
        <v>280</v>
      </c>
      <c r="B228" s="121" t="s">
        <v>652</v>
      </c>
      <c r="C228" s="122">
        <v>10.328449059289108</v>
      </c>
      <c r="D228" s="122">
        <v>0</v>
      </c>
      <c r="E228" s="122">
        <v>0.54360258726060462</v>
      </c>
      <c r="F228" s="123">
        <f t="shared" si="19"/>
        <v>0.54360258726060462</v>
      </c>
      <c r="G228" s="122"/>
      <c r="H228" s="122">
        <v>0</v>
      </c>
      <c r="I228" s="122">
        <v>1.0872051745212092</v>
      </c>
      <c r="J228" s="122">
        <f t="shared" si="20"/>
        <v>1.0872051745212092</v>
      </c>
      <c r="K228" s="122"/>
      <c r="L228" s="127">
        <f t="shared" si="21"/>
        <v>8.6976412975072943</v>
      </c>
      <c r="M228" s="127">
        <f t="shared" si="22"/>
        <v>9.7848464720285033</v>
      </c>
      <c r="N228" s="96"/>
      <c r="O228" s="96"/>
    </row>
    <row r="229" spans="1:25" s="108" customFormat="1" ht="12" x14ac:dyDescent="0.25">
      <c r="A229" s="120">
        <v>306</v>
      </c>
      <c r="B229" s="121" t="s">
        <v>591</v>
      </c>
      <c r="C229" s="122">
        <v>35.081780439495247</v>
      </c>
      <c r="D229" s="122">
        <v>0</v>
      </c>
      <c r="E229" s="122">
        <v>0.8371358005751709</v>
      </c>
      <c r="F229" s="123">
        <f t="shared" si="19"/>
        <v>0.8371358005751709</v>
      </c>
      <c r="G229" s="122"/>
      <c r="H229" s="122">
        <v>0</v>
      </c>
      <c r="I229" s="122">
        <v>3.8049605032966545</v>
      </c>
      <c r="J229" s="122">
        <f t="shared" si="20"/>
        <v>3.8049605032966545</v>
      </c>
      <c r="K229" s="122"/>
      <c r="L229" s="127">
        <f t="shared" si="21"/>
        <v>30.439684135623423</v>
      </c>
      <c r="M229" s="127">
        <f t="shared" si="22"/>
        <v>34.244644638920079</v>
      </c>
      <c r="N229" s="96"/>
      <c r="O229" s="96"/>
    </row>
    <row r="230" spans="1:25" s="96" customFormat="1" ht="24" x14ac:dyDescent="0.25">
      <c r="A230" s="130">
        <v>308</v>
      </c>
      <c r="B230" s="131" t="s">
        <v>703</v>
      </c>
      <c r="C230" s="132">
        <v>17.481653853091654</v>
      </c>
      <c r="D230" s="132">
        <v>0</v>
      </c>
      <c r="E230" s="132">
        <v>0</v>
      </c>
      <c r="F230" s="133">
        <f t="shared" si="19"/>
        <v>0</v>
      </c>
      <c r="G230" s="132"/>
      <c r="H230" s="132">
        <v>0</v>
      </c>
      <c r="I230" s="132">
        <v>1.8461610351105662</v>
      </c>
      <c r="J230" s="132">
        <f t="shared" si="20"/>
        <v>1.8461610351105662</v>
      </c>
      <c r="K230" s="132"/>
      <c r="L230" s="134">
        <f t="shared" si="21"/>
        <v>15.635492817981088</v>
      </c>
      <c r="M230" s="134">
        <f t="shared" si="22"/>
        <v>17.481653853091654</v>
      </c>
    </row>
    <row r="231" spans="1:25" s="96" customFormat="1" ht="15" customHeight="1" x14ac:dyDescent="0.25">
      <c r="A231" s="96" t="s">
        <v>420</v>
      </c>
      <c r="B231" s="135"/>
      <c r="C231" s="122"/>
      <c r="D231" s="122"/>
      <c r="E231" s="122"/>
      <c r="F231" s="123"/>
      <c r="G231" s="122"/>
      <c r="H231" s="122"/>
      <c r="I231" s="122"/>
      <c r="J231" s="122"/>
      <c r="K231" s="122"/>
      <c r="L231" s="127"/>
      <c r="M231" s="127"/>
    </row>
    <row r="232" spans="1:25" s="136" customFormat="1" ht="15" customHeight="1" x14ac:dyDescent="0.25">
      <c r="A232" s="96" t="s">
        <v>706</v>
      </c>
      <c r="B232" s="96"/>
      <c r="C232" s="96"/>
      <c r="D232" s="96"/>
      <c r="E232" s="96"/>
      <c r="F232" s="96"/>
      <c r="G232" s="96"/>
      <c r="H232" s="96"/>
      <c r="I232" s="96"/>
      <c r="J232" s="122"/>
      <c r="K232" s="96"/>
      <c r="L232" s="96"/>
      <c r="M232" s="96"/>
      <c r="N232" s="108"/>
      <c r="O232" s="108"/>
    </row>
    <row r="233" spans="1:25" s="136" customFormat="1" ht="15" customHeight="1" x14ac:dyDescent="0.25">
      <c r="A233" s="96" t="s">
        <v>449</v>
      </c>
      <c r="B233" s="96"/>
      <c r="C233" s="96"/>
      <c r="D233" s="96"/>
      <c r="E233" s="96"/>
      <c r="F233" s="96"/>
      <c r="G233" s="96"/>
      <c r="H233" s="96"/>
      <c r="I233" s="122"/>
      <c r="J233" s="122"/>
      <c r="K233" s="96"/>
      <c r="L233" s="96"/>
      <c r="M233" s="96"/>
      <c r="N233" s="108"/>
      <c r="O233" s="108"/>
      <c r="P233" s="108"/>
      <c r="Q233" s="108"/>
      <c r="R233" s="108"/>
      <c r="S233" s="108"/>
      <c r="T233" s="108"/>
      <c r="U233" s="108"/>
      <c r="V233" s="108"/>
      <c r="W233" s="108"/>
      <c r="X233" s="108"/>
      <c r="Y233" s="108"/>
    </row>
    <row r="234" spans="1:25" s="108" customFormat="1" ht="15" customHeight="1" x14ac:dyDescent="0.25">
      <c r="A234" s="98" t="s">
        <v>594</v>
      </c>
      <c r="B234" s="98"/>
      <c r="C234" s="98"/>
      <c r="D234" s="98"/>
      <c r="E234" s="98"/>
      <c r="F234" s="98"/>
      <c r="G234" s="98"/>
      <c r="H234" s="98"/>
      <c r="I234" s="98"/>
      <c r="J234" s="98"/>
      <c r="K234" s="98"/>
      <c r="L234" s="98"/>
      <c r="M234" s="98"/>
      <c r="O234" s="136"/>
      <c r="P234" s="136"/>
      <c r="Q234" s="136"/>
      <c r="R234" s="136"/>
      <c r="S234" s="136"/>
      <c r="T234" s="136"/>
      <c r="U234" s="136"/>
      <c r="V234" s="136"/>
      <c r="W234" s="136"/>
      <c r="X234" s="136"/>
      <c r="Y234" s="136"/>
    </row>
    <row r="235" spans="1:25" s="108" customFormat="1" ht="15" customHeight="1" x14ac:dyDescent="0.25">
      <c r="A235" s="98"/>
      <c r="B235" s="98"/>
      <c r="C235" s="98"/>
      <c r="D235" s="98"/>
      <c r="E235" s="98"/>
      <c r="F235" s="98"/>
      <c r="G235" s="98"/>
      <c r="H235" s="98"/>
      <c r="I235" s="98"/>
      <c r="J235" s="98"/>
      <c r="K235" s="98"/>
      <c r="L235" s="98"/>
      <c r="M235" s="98"/>
      <c r="N235" s="136"/>
      <c r="O235" s="136"/>
    </row>
    <row r="236" spans="1:25" s="108" customFormat="1" ht="15" customHeight="1" x14ac:dyDescent="0.25">
      <c r="A236" s="99" t="s">
        <v>421</v>
      </c>
      <c r="B236" s="137"/>
      <c r="C236" s="137"/>
      <c r="D236" s="137"/>
      <c r="E236" s="137"/>
      <c r="F236" s="137"/>
      <c r="G236" s="137"/>
      <c r="H236" s="137"/>
      <c r="I236" s="137"/>
      <c r="J236" s="137"/>
      <c r="K236" s="137"/>
      <c r="L236" s="137"/>
      <c r="M236" s="137"/>
    </row>
    <row r="237" spans="1:25" s="108" customFormat="1" ht="15" customHeight="1" x14ac:dyDescent="0.25">
      <c r="A237" s="99" t="s">
        <v>122</v>
      </c>
      <c r="B237" s="137"/>
      <c r="C237" s="137"/>
      <c r="D237" s="137"/>
      <c r="E237" s="137"/>
      <c r="F237" s="137"/>
      <c r="G237" s="137"/>
      <c r="H237" s="137"/>
      <c r="I237" s="137"/>
      <c r="J237" s="137"/>
      <c r="K237" s="137"/>
      <c r="L237" s="137"/>
      <c r="M237" s="137"/>
    </row>
    <row r="238" spans="1:25" s="3" customFormat="1" ht="15" customHeight="1" x14ac:dyDescent="0.25"/>
    <row r="239" spans="1:25" s="3" customFormat="1" ht="15" customHeight="1" x14ac:dyDescent="0.25">
      <c r="C239" s="10"/>
      <c r="D239" s="10"/>
      <c r="E239" s="10"/>
      <c r="F239" s="10"/>
      <c r="G239" s="10"/>
      <c r="H239" s="10"/>
      <c r="I239" s="10"/>
      <c r="J239" s="10"/>
      <c r="K239" s="10"/>
      <c r="L239" s="10"/>
      <c r="M239" s="10"/>
    </row>
    <row r="240" spans="1:25" s="3" customFormat="1" ht="15" customHeight="1" x14ac:dyDescent="0.25">
      <c r="C240" s="15"/>
      <c r="D240" s="15"/>
      <c r="E240" s="15"/>
      <c r="F240" s="15"/>
      <c r="G240" s="15"/>
      <c r="H240" s="15"/>
      <c r="I240" s="15"/>
      <c r="J240" s="15"/>
      <c r="K240" s="15"/>
      <c r="L240" s="15"/>
      <c r="M240" s="15"/>
    </row>
    <row r="241" spans="1:13" s="3" customFormat="1" ht="15" customHeight="1" x14ac:dyDescent="0.25"/>
    <row r="242" spans="1:13" s="3" customFormat="1" ht="15" customHeight="1" x14ac:dyDescent="0.25">
      <c r="C242" s="10"/>
      <c r="D242" s="10"/>
      <c r="E242" s="10"/>
      <c r="F242" s="10"/>
      <c r="G242" s="10"/>
      <c r="H242" s="10"/>
      <c r="I242" s="10"/>
      <c r="J242" s="10"/>
      <c r="K242" s="10"/>
      <c r="L242" s="10"/>
      <c r="M242" s="10"/>
    </row>
    <row r="243" spans="1:13" s="3" customFormat="1" ht="15" customHeight="1" x14ac:dyDescent="0.25">
      <c r="C243" s="10"/>
      <c r="D243" s="10"/>
      <c r="E243" s="10"/>
      <c r="F243" s="10"/>
      <c r="G243" s="10"/>
      <c r="H243" s="10"/>
      <c r="I243" s="10"/>
      <c r="J243" s="10"/>
      <c r="K243" s="10"/>
      <c r="L243" s="10"/>
      <c r="M243" s="10"/>
    </row>
    <row r="244" spans="1:13" s="3" customFormat="1" ht="15" customHeight="1" x14ac:dyDescent="0.25">
      <c r="C244" s="65"/>
      <c r="D244" s="65"/>
      <c r="E244" s="65"/>
      <c r="F244" s="65"/>
      <c r="G244" s="65"/>
      <c r="H244" s="65"/>
      <c r="I244" s="65"/>
      <c r="J244" s="65"/>
      <c r="K244" s="65"/>
      <c r="L244" s="65"/>
      <c r="M244" s="65"/>
    </row>
    <row r="245" spans="1:13" s="3" customFormat="1" ht="15" customHeight="1" x14ac:dyDescent="0.25"/>
    <row r="246" spans="1:13" s="3" customFormat="1" ht="15" customHeight="1" x14ac:dyDescent="0.25"/>
    <row r="247" spans="1:13" s="3" customFormat="1" x14ac:dyDescent="0.25">
      <c r="A247" s="10"/>
      <c r="B247" s="10"/>
      <c r="C247" s="10"/>
      <c r="D247" s="10"/>
      <c r="E247" s="10"/>
      <c r="F247" s="10"/>
      <c r="G247" s="10"/>
      <c r="H247" s="10"/>
      <c r="I247" s="10"/>
      <c r="J247" s="10"/>
      <c r="K247" s="10"/>
      <c r="L247" s="10"/>
      <c r="M247" s="10"/>
    </row>
    <row r="248" spans="1:13" s="3" customFormat="1" x14ac:dyDescent="0.25">
      <c r="A248" s="10"/>
      <c r="B248" s="10"/>
      <c r="C248" s="10"/>
      <c r="D248" s="10"/>
      <c r="E248" s="10"/>
      <c r="F248" s="10"/>
      <c r="G248" s="10"/>
      <c r="H248" s="10"/>
      <c r="I248" s="10"/>
      <c r="J248" s="10"/>
      <c r="K248" s="10"/>
      <c r="L248" s="10"/>
      <c r="M248" s="10"/>
    </row>
    <row r="249" spans="1:13" s="3" customFormat="1" x14ac:dyDescent="0.25">
      <c r="A249" s="10"/>
      <c r="B249" s="10"/>
      <c r="C249" s="10"/>
      <c r="D249" s="10"/>
      <c r="E249" s="10"/>
      <c r="F249" s="10"/>
      <c r="G249" s="10"/>
      <c r="H249" s="10"/>
      <c r="I249" s="10"/>
      <c r="J249" s="10"/>
      <c r="K249" s="10"/>
      <c r="L249" s="10"/>
      <c r="M249" s="10"/>
    </row>
    <row r="250" spans="1:13" s="3" customFormat="1" x14ac:dyDescent="0.25"/>
    <row r="251" spans="1:13" s="3" customFormat="1" x14ac:dyDescent="0.25"/>
    <row r="252" spans="1:13" s="3" customFormat="1" x14ac:dyDescent="0.25"/>
    <row r="253" spans="1:13" s="3" customFormat="1" x14ac:dyDescent="0.25"/>
    <row r="254" spans="1:13" s="3" customFormat="1" x14ac:dyDescent="0.25"/>
    <row r="255" spans="1:13" s="3" customFormat="1" x14ac:dyDescent="0.25"/>
    <row r="256" spans="1:13" s="3" customFormat="1" x14ac:dyDescent="0.25">
      <c r="B256" s="56"/>
    </row>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19" spans="1:1" x14ac:dyDescent="0.25">
      <c r="A319" s="19"/>
    </row>
  </sheetData>
  <mergeCells count="9">
    <mergeCell ref="A1:D1"/>
    <mergeCell ref="A2:L2"/>
    <mergeCell ref="A234:M235"/>
    <mergeCell ref="A8:A10"/>
    <mergeCell ref="B8:B10"/>
    <mergeCell ref="C8:C9"/>
    <mergeCell ref="D8:F8"/>
    <mergeCell ref="H8:J8"/>
    <mergeCell ref="L8:M8"/>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1"/>
  <sheetViews>
    <sheetView showGridLines="0" zoomScaleNormal="100" zoomScaleSheetLayoutView="90" workbookViewId="0">
      <selection activeCell="C21" sqref="C21"/>
    </sheetView>
  </sheetViews>
  <sheetFormatPr baseColWidth="10" defaultColWidth="12.85546875" defaultRowHeight="11.25" x14ac:dyDescent="0.25"/>
  <cols>
    <col min="1" max="1" width="4.28515625" style="6" customWidth="1"/>
    <col min="2" max="2" width="5.28515625" style="84" customWidth="1"/>
    <col min="3" max="3" width="42.85546875" style="28" customWidth="1"/>
    <col min="4" max="4" width="14.28515625" style="6" customWidth="1"/>
    <col min="5" max="5" width="10.7109375" style="6" customWidth="1"/>
    <col min="6" max="6" width="9.140625" style="6" customWidth="1"/>
    <col min="7" max="7" width="12" style="6" customWidth="1"/>
    <col min="8" max="9" width="13.42578125" style="6" customWidth="1"/>
    <col min="10" max="10" width="0.85546875" style="6" customWidth="1"/>
    <col min="11" max="11" width="16.7109375" style="6" customWidth="1"/>
    <col min="12" max="12" width="11.85546875" style="6" customWidth="1"/>
    <col min="13" max="13" width="15.7109375" style="9" customWidth="1"/>
    <col min="14" max="14" width="26.5703125" style="5" customWidth="1"/>
    <col min="15" max="15" width="1.42578125" style="5" customWidth="1"/>
    <col min="16" max="242" width="11.42578125" style="5" customWidth="1"/>
    <col min="243" max="243" width="4.28515625" style="5" customWidth="1"/>
    <col min="244" max="244" width="4.85546875" style="5" customWidth="1"/>
    <col min="245" max="245" width="46.42578125" style="5" customWidth="1"/>
    <col min="246" max="16384" width="12.85546875" style="5"/>
  </cols>
  <sheetData>
    <row r="1" spans="1:16" ht="73.5" customHeight="1" x14ac:dyDescent="0.2">
      <c r="A1" s="91" t="s">
        <v>708</v>
      </c>
      <c r="B1" s="91"/>
      <c r="C1" s="91"/>
      <c r="D1" s="91"/>
      <c r="E1" s="92" t="s">
        <v>709</v>
      </c>
      <c r="F1" s="92"/>
      <c r="G1" s="93"/>
      <c r="H1" s="93"/>
      <c r="I1" s="93"/>
      <c r="J1" s="93"/>
      <c r="K1" s="94"/>
      <c r="L1" s="93"/>
    </row>
    <row r="2" spans="1:16" ht="39" customHeight="1" x14ac:dyDescent="0.3">
      <c r="A2" s="95" t="s">
        <v>710</v>
      </c>
      <c r="B2" s="95"/>
      <c r="C2" s="95"/>
      <c r="D2" s="95"/>
      <c r="E2" s="95"/>
      <c r="F2" s="95"/>
      <c r="G2" s="95"/>
      <c r="H2" s="95"/>
      <c r="I2" s="95"/>
      <c r="J2" s="95"/>
      <c r="K2" s="95"/>
      <c r="L2" s="95"/>
    </row>
    <row r="3" spans="1:16" s="149" customFormat="1" ht="35.25" customHeight="1" x14ac:dyDescent="0.25">
      <c r="A3" s="200" t="s">
        <v>712</v>
      </c>
      <c r="B3" s="200"/>
      <c r="C3" s="200"/>
      <c r="D3" s="200"/>
      <c r="E3" s="200"/>
      <c r="F3" s="200"/>
      <c r="G3" s="200"/>
      <c r="H3" s="200"/>
      <c r="I3" s="200"/>
      <c r="J3" s="200"/>
      <c r="K3" s="200"/>
      <c r="L3" s="200"/>
      <c r="M3" s="148"/>
    </row>
    <row r="4" spans="1:16" s="149" customFormat="1" ht="17.100000000000001" customHeight="1" x14ac:dyDescent="0.25">
      <c r="A4" s="201" t="s">
        <v>164</v>
      </c>
      <c r="B4" s="202"/>
      <c r="C4" s="203"/>
      <c r="D4" s="139"/>
      <c r="E4" s="139"/>
      <c r="F4" s="139"/>
      <c r="G4" s="139"/>
      <c r="H4" s="139"/>
      <c r="I4" s="139"/>
      <c r="J4" s="139"/>
      <c r="K4" s="139"/>
      <c r="L4" s="139"/>
      <c r="M4" s="148"/>
    </row>
    <row r="5" spans="1:16" s="149" customFormat="1" ht="17.100000000000001" customHeight="1" x14ac:dyDescent="0.25">
      <c r="A5" s="201" t="s">
        <v>0</v>
      </c>
      <c r="B5" s="204"/>
      <c r="C5" s="205"/>
      <c r="D5" s="206"/>
      <c r="E5" s="206"/>
      <c r="F5" s="206"/>
      <c r="G5" s="206"/>
      <c r="H5" s="206"/>
      <c r="I5" s="206"/>
      <c r="J5" s="206"/>
      <c r="K5" s="206"/>
      <c r="L5" s="206"/>
      <c r="M5" s="148"/>
    </row>
    <row r="6" spans="1:16" s="149" customFormat="1" ht="17.100000000000001" customHeight="1" x14ac:dyDescent="0.25">
      <c r="A6" s="201" t="s">
        <v>702</v>
      </c>
      <c r="B6" s="204"/>
      <c r="C6" s="205"/>
      <c r="D6" s="206"/>
      <c r="E6" s="206"/>
      <c r="F6" s="206"/>
      <c r="G6" s="206"/>
      <c r="H6" s="206"/>
      <c r="I6" s="206"/>
      <c r="J6" s="206"/>
      <c r="K6" s="206"/>
      <c r="L6" s="206"/>
      <c r="M6" s="150"/>
    </row>
    <row r="7" spans="1:16" s="149" customFormat="1" ht="17.100000000000001" customHeight="1" x14ac:dyDescent="0.25">
      <c r="A7" s="201" t="str">
        <f>'COMP MILLPESOS_'!A7</f>
        <v>(Cifras en millones de pesos con un decimal a precios de 2015)   *</v>
      </c>
      <c r="B7" s="204"/>
      <c r="C7" s="205"/>
      <c r="D7" s="206"/>
      <c r="E7" s="206"/>
      <c r="F7" s="206"/>
      <c r="G7" s="206"/>
      <c r="H7" s="206"/>
      <c r="I7" s="206"/>
      <c r="J7" s="206"/>
      <c r="K7" s="206"/>
      <c r="L7" s="206"/>
      <c r="M7" s="151"/>
    </row>
    <row r="8" spans="1:16" s="108" customFormat="1" ht="27.75" customHeight="1" x14ac:dyDescent="0.25">
      <c r="A8" s="102" t="s">
        <v>448</v>
      </c>
      <c r="B8" s="103" t="s">
        <v>169</v>
      </c>
      <c r="C8" s="103"/>
      <c r="D8" s="152" t="s">
        <v>285</v>
      </c>
      <c r="E8" s="152"/>
      <c r="F8" s="152"/>
      <c r="G8" s="104" t="s">
        <v>286</v>
      </c>
      <c r="H8" s="152" t="s">
        <v>287</v>
      </c>
      <c r="I8" s="152"/>
      <c r="J8" s="153"/>
      <c r="K8" s="152" t="s">
        <v>288</v>
      </c>
      <c r="L8" s="152"/>
      <c r="M8" s="116"/>
    </row>
    <row r="9" spans="1:16" s="108" customFormat="1" ht="49.9" customHeight="1" x14ac:dyDescent="0.25">
      <c r="A9" s="102"/>
      <c r="B9" s="103"/>
      <c r="C9" s="103"/>
      <c r="D9" s="153" t="s">
        <v>432</v>
      </c>
      <c r="E9" s="153" t="s">
        <v>461</v>
      </c>
      <c r="F9" s="153" t="s">
        <v>32</v>
      </c>
      <c r="G9" s="104"/>
      <c r="H9" s="153" t="s">
        <v>289</v>
      </c>
      <c r="I9" s="153" t="s">
        <v>701</v>
      </c>
      <c r="J9" s="153"/>
      <c r="K9" s="153" t="s">
        <v>290</v>
      </c>
      <c r="L9" s="153" t="s">
        <v>291</v>
      </c>
      <c r="M9" s="116"/>
    </row>
    <row r="10" spans="1:16" s="108" customFormat="1" ht="17.100000000000001" customHeight="1" x14ac:dyDescent="0.25">
      <c r="A10" s="109"/>
      <c r="B10" s="105"/>
      <c r="C10" s="105"/>
      <c r="D10" s="110" t="s">
        <v>33</v>
      </c>
      <c r="E10" s="110" t="s">
        <v>34</v>
      </c>
      <c r="F10" s="111" t="s">
        <v>292</v>
      </c>
      <c r="G10" s="110" t="s">
        <v>35</v>
      </c>
      <c r="H10" s="111" t="s">
        <v>293</v>
      </c>
      <c r="I10" s="111" t="s">
        <v>294</v>
      </c>
      <c r="J10" s="141"/>
      <c r="K10" s="110" t="s">
        <v>36</v>
      </c>
      <c r="L10" s="110" t="s">
        <v>37</v>
      </c>
      <c r="M10" s="116"/>
    </row>
    <row r="11" spans="1:16" s="108" customFormat="1" ht="13.5" x14ac:dyDescent="0.25">
      <c r="A11" s="154" t="s">
        <v>31</v>
      </c>
      <c r="B11" s="154"/>
      <c r="C11" s="154"/>
      <c r="D11" s="155">
        <f>+D12+D252</f>
        <v>626218.4482388309</v>
      </c>
      <c r="E11" s="155">
        <f>+E12+E252</f>
        <v>622397.93029720802</v>
      </c>
      <c r="F11" s="156">
        <f>E11/D11*100-100</f>
        <v>-0.61009348293198684</v>
      </c>
      <c r="G11" s="155">
        <f>+G12+G252</f>
        <v>607614.36920476553</v>
      </c>
      <c r="H11" s="155">
        <f>+H12+H252</f>
        <v>437840.19179640722</v>
      </c>
      <c r="I11" s="157">
        <f>H11/E11*100</f>
        <v>70.347308447399456</v>
      </c>
      <c r="J11" s="158"/>
      <c r="K11" s="155">
        <f>+K12+K252</f>
        <v>159208.74217644025</v>
      </c>
      <c r="L11" s="155">
        <f>+L12+L252</f>
        <v>278631.44961996697</v>
      </c>
      <c r="M11" s="159"/>
    </row>
    <row r="12" spans="1:16" s="96" customFormat="1" ht="13.5" x14ac:dyDescent="0.25">
      <c r="A12" s="160" t="s">
        <v>295</v>
      </c>
      <c r="B12" s="160"/>
      <c r="C12" s="160"/>
      <c r="D12" s="161">
        <f>SUM(D13:D251)</f>
        <v>441816.17379648733</v>
      </c>
      <c r="E12" s="161">
        <f>SUM(E13:E251)</f>
        <v>437995.65585158701</v>
      </c>
      <c r="F12" s="162">
        <f>E12/D12*100-100</f>
        <v>-0.86473021394191107</v>
      </c>
      <c r="G12" s="161">
        <f>SUM(G13:G251)</f>
        <v>423212.09475914453</v>
      </c>
      <c r="H12" s="161">
        <f>SUM(H13:H251)</f>
        <v>253437.91735078624</v>
      </c>
      <c r="I12" s="163">
        <f t="shared" ref="I12:I75" si="0">+H12/E12*100</f>
        <v>57.863112102797345</v>
      </c>
      <c r="J12" s="164"/>
      <c r="K12" s="161">
        <f>SUM(K13:K251)</f>
        <v>136970.09661871375</v>
      </c>
      <c r="L12" s="161">
        <f>SUM(L13:L251)</f>
        <v>116467.82073207246</v>
      </c>
      <c r="M12" s="122"/>
      <c r="N12" s="122"/>
    </row>
    <row r="13" spans="1:16" s="96" customFormat="1" ht="12" x14ac:dyDescent="0.25">
      <c r="A13" s="165">
        <v>1</v>
      </c>
      <c r="B13" s="145" t="s">
        <v>38</v>
      </c>
      <c r="C13" s="166" t="s">
        <v>39</v>
      </c>
      <c r="D13" s="167">
        <v>1778.0508839999998</v>
      </c>
      <c r="E13" s="167">
        <v>1778.0508839999998</v>
      </c>
      <c r="F13" s="168">
        <f>E13/D13*100-100</f>
        <v>0</v>
      </c>
      <c r="G13" s="167">
        <v>1778.050884</v>
      </c>
      <c r="H13" s="127">
        <f>+K13+L13</f>
        <v>0</v>
      </c>
      <c r="I13" s="127">
        <f>+H13/E13*100</f>
        <v>0</v>
      </c>
      <c r="J13" s="169"/>
      <c r="K13" s="167">
        <v>0</v>
      </c>
      <c r="L13" s="170">
        <v>0</v>
      </c>
      <c r="M13" s="122"/>
      <c r="N13" s="171"/>
      <c r="P13" s="172"/>
    </row>
    <row r="14" spans="1:16" s="96" customFormat="1" ht="12" x14ac:dyDescent="0.25">
      <c r="A14" s="165">
        <v>2</v>
      </c>
      <c r="B14" s="145" t="s">
        <v>40</v>
      </c>
      <c r="C14" s="166" t="s">
        <v>41</v>
      </c>
      <c r="D14" s="167">
        <v>4772.4974767724998</v>
      </c>
      <c r="E14" s="167">
        <v>4772.4974767724998</v>
      </c>
      <c r="F14" s="168">
        <f t="shared" ref="F14:F77" si="1">E14/D14*100-100</f>
        <v>0</v>
      </c>
      <c r="G14" s="167">
        <v>4772.4975249506997</v>
      </c>
      <c r="H14" s="127">
        <f t="shared" ref="H14:H77" si="2">+K14+L14</f>
        <v>201.29884349999998</v>
      </c>
      <c r="I14" s="127">
        <f t="shared" si="0"/>
        <v>4.2178931362396961</v>
      </c>
      <c r="J14" s="169"/>
      <c r="K14" s="167">
        <v>0</v>
      </c>
      <c r="L14" s="170">
        <v>201.29884349999998</v>
      </c>
      <c r="M14" s="122"/>
      <c r="N14" s="171"/>
      <c r="P14" s="172"/>
    </row>
    <row r="15" spans="1:16" s="96" customFormat="1" ht="12" x14ac:dyDescent="0.25">
      <c r="A15" s="165">
        <v>3</v>
      </c>
      <c r="B15" s="145" t="s">
        <v>42</v>
      </c>
      <c r="C15" s="166" t="s">
        <v>43</v>
      </c>
      <c r="D15" s="167">
        <v>472.60861262249995</v>
      </c>
      <c r="E15" s="167">
        <v>472.60861262249995</v>
      </c>
      <c r="F15" s="168">
        <f t="shared" si="1"/>
        <v>0</v>
      </c>
      <c r="G15" s="167">
        <v>472.60862638769999</v>
      </c>
      <c r="H15" s="127">
        <f t="shared" si="2"/>
        <v>0</v>
      </c>
      <c r="I15" s="127">
        <f t="shared" si="0"/>
        <v>0</v>
      </c>
      <c r="J15" s="169"/>
      <c r="K15" s="167">
        <v>0</v>
      </c>
      <c r="L15" s="170">
        <v>0</v>
      </c>
      <c r="M15" s="122"/>
      <c r="N15" s="171"/>
      <c r="P15" s="172"/>
    </row>
    <row r="16" spans="1:16" s="96" customFormat="1" ht="12" x14ac:dyDescent="0.25">
      <c r="A16" s="165">
        <v>4</v>
      </c>
      <c r="B16" s="145" t="s">
        <v>40</v>
      </c>
      <c r="C16" s="166" t="s">
        <v>44</v>
      </c>
      <c r="D16" s="167">
        <v>5696.8467620564998</v>
      </c>
      <c r="E16" s="167">
        <v>5696.8467620564998</v>
      </c>
      <c r="F16" s="168">
        <f t="shared" si="1"/>
        <v>0</v>
      </c>
      <c r="G16" s="167">
        <v>5696.8467620564998</v>
      </c>
      <c r="H16" s="127">
        <f t="shared" si="2"/>
        <v>0</v>
      </c>
      <c r="I16" s="127">
        <f t="shared" si="0"/>
        <v>0</v>
      </c>
      <c r="J16" s="169"/>
      <c r="K16" s="167">
        <v>0</v>
      </c>
      <c r="L16" s="170">
        <v>0</v>
      </c>
      <c r="M16" s="122"/>
      <c r="N16" s="171"/>
      <c r="P16" s="172"/>
    </row>
    <row r="17" spans="1:16" s="96" customFormat="1" ht="12" x14ac:dyDescent="0.25">
      <c r="A17" s="165">
        <v>5</v>
      </c>
      <c r="B17" s="145" t="s">
        <v>45</v>
      </c>
      <c r="C17" s="166" t="s">
        <v>46</v>
      </c>
      <c r="D17" s="167">
        <v>1054.2706973444999</v>
      </c>
      <c r="E17" s="167">
        <v>1054.2706973444999</v>
      </c>
      <c r="F17" s="168">
        <f t="shared" si="1"/>
        <v>0</v>
      </c>
      <c r="G17" s="167">
        <v>1054.2706973444999</v>
      </c>
      <c r="H17" s="127">
        <f t="shared" si="2"/>
        <v>0</v>
      </c>
      <c r="I17" s="127">
        <f t="shared" si="0"/>
        <v>0</v>
      </c>
      <c r="J17" s="169"/>
      <c r="K17" s="167">
        <v>0</v>
      </c>
      <c r="L17" s="170">
        <v>0</v>
      </c>
      <c r="M17" s="122"/>
      <c r="N17" s="171"/>
      <c r="P17" s="172"/>
    </row>
    <row r="18" spans="1:16" s="96" customFormat="1" ht="12" x14ac:dyDescent="0.25">
      <c r="A18" s="165">
        <v>6</v>
      </c>
      <c r="B18" s="145" t="s">
        <v>40</v>
      </c>
      <c r="C18" s="166" t="s">
        <v>47</v>
      </c>
      <c r="D18" s="167">
        <v>5297.0788388399997</v>
      </c>
      <c r="E18" s="167">
        <v>5297.0788388399997</v>
      </c>
      <c r="F18" s="168">
        <f t="shared" si="1"/>
        <v>0</v>
      </c>
      <c r="G18" s="167">
        <v>5297.0788508845499</v>
      </c>
      <c r="H18" s="127">
        <f t="shared" si="2"/>
        <v>2251.0403624999994</v>
      </c>
      <c r="I18" s="127">
        <f t="shared" si="0"/>
        <v>42.495881805545331</v>
      </c>
      <c r="J18" s="169"/>
      <c r="K18" s="167">
        <v>0</v>
      </c>
      <c r="L18" s="170">
        <v>2251.0403624999994</v>
      </c>
      <c r="M18" s="122"/>
      <c r="N18" s="171"/>
      <c r="P18" s="172"/>
    </row>
    <row r="19" spans="1:16" s="96" customFormat="1" ht="12" x14ac:dyDescent="0.25">
      <c r="A19" s="165">
        <v>7</v>
      </c>
      <c r="B19" s="145" t="s">
        <v>48</v>
      </c>
      <c r="C19" s="166" t="s">
        <v>49</v>
      </c>
      <c r="D19" s="167">
        <v>12065.539435057499</v>
      </c>
      <c r="E19" s="167">
        <v>12065.539435057499</v>
      </c>
      <c r="F19" s="168">
        <f t="shared" si="1"/>
        <v>0</v>
      </c>
      <c r="G19" s="167">
        <v>12065.539447618245</v>
      </c>
      <c r="H19" s="127">
        <f t="shared" si="2"/>
        <v>1373.8529924999998</v>
      </c>
      <c r="I19" s="127">
        <f t="shared" si="0"/>
        <v>11.386585737792606</v>
      </c>
      <c r="J19" s="169"/>
      <c r="K19" s="167">
        <v>0</v>
      </c>
      <c r="L19" s="170">
        <v>1373.8529924999998</v>
      </c>
      <c r="M19" s="122"/>
      <c r="N19" s="171"/>
      <c r="P19" s="172"/>
    </row>
    <row r="20" spans="1:16" s="96" customFormat="1" ht="12" x14ac:dyDescent="0.25">
      <c r="A20" s="165">
        <v>9</v>
      </c>
      <c r="B20" s="145" t="s">
        <v>50</v>
      </c>
      <c r="C20" s="166" t="s">
        <v>51</v>
      </c>
      <c r="D20" s="167">
        <v>1720.9755985994998</v>
      </c>
      <c r="E20" s="167">
        <v>1720.9755985994998</v>
      </c>
      <c r="F20" s="168">
        <f t="shared" si="1"/>
        <v>0</v>
      </c>
      <c r="G20" s="167">
        <v>1720.9755985994998</v>
      </c>
      <c r="H20" s="127">
        <f t="shared" si="2"/>
        <v>0</v>
      </c>
      <c r="I20" s="127">
        <f t="shared" si="0"/>
        <v>0</v>
      </c>
      <c r="J20" s="169"/>
      <c r="K20" s="167">
        <v>0</v>
      </c>
      <c r="L20" s="170">
        <v>0</v>
      </c>
      <c r="M20" s="122"/>
      <c r="N20" s="171"/>
      <c r="P20" s="172"/>
    </row>
    <row r="21" spans="1:16" s="96" customFormat="1" ht="12" x14ac:dyDescent="0.25">
      <c r="A21" s="165">
        <v>10</v>
      </c>
      <c r="B21" s="145" t="s">
        <v>50</v>
      </c>
      <c r="C21" s="166" t="s">
        <v>52</v>
      </c>
      <c r="D21" s="167">
        <v>2282.7497392948808</v>
      </c>
      <c r="E21" s="167">
        <v>2282.7497395679998</v>
      </c>
      <c r="F21" s="168">
        <f t="shared" si="1"/>
        <v>1.1964473856096447E-8</v>
      </c>
      <c r="G21" s="167">
        <v>2282.7497395679998</v>
      </c>
      <c r="H21" s="127">
        <f t="shared" si="2"/>
        <v>0</v>
      </c>
      <c r="I21" s="127">
        <f t="shared" si="0"/>
        <v>0</v>
      </c>
      <c r="J21" s="169"/>
      <c r="K21" s="167">
        <v>0</v>
      </c>
      <c r="L21" s="170">
        <v>0</v>
      </c>
      <c r="M21" s="122"/>
      <c r="N21" s="171"/>
      <c r="P21" s="172"/>
    </row>
    <row r="22" spans="1:16" s="96" customFormat="1" ht="12" x14ac:dyDescent="0.25">
      <c r="A22" s="165">
        <v>11</v>
      </c>
      <c r="B22" s="145" t="s">
        <v>50</v>
      </c>
      <c r="C22" s="166" t="s">
        <v>53</v>
      </c>
      <c r="D22" s="167">
        <v>1830.9358360424997</v>
      </c>
      <c r="E22" s="167">
        <v>1830.9358360424997</v>
      </c>
      <c r="F22" s="168">
        <f t="shared" si="1"/>
        <v>0</v>
      </c>
      <c r="G22" s="167">
        <v>1830.9358360424997</v>
      </c>
      <c r="H22" s="127">
        <f t="shared" si="2"/>
        <v>0</v>
      </c>
      <c r="I22" s="127">
        <f t="shared" si="0"/>
        <v>0</v>
      </c>
      <c r="J22" s="169"/>
      <c r="K22" s="167">
        <v>0</v>
      </c>
      <c r="L22" s="170">
        <v>0</v>
      </c>
      <c r="M22" s="122"/>
      <c r="N22" s="171"/>
      <c r="P22" s="172"/>
    </row>
    <row r="23" spans="1:16" s="96" customFormat="1" ht="12" x14ac:dyDescent="0.25">
      <c r="A23" s="165">
        <v>12</v>
      </c>
      <c r="B23" s="145" t="s">
        <v>54</v>
      </c>
      <c r="C23" s="166" t="s">
        <v>55</v>
      </c>
      <c r="D23" s="167">
        <v>3014.2012549769997</v>
      </c>
      <c r="E23" s="167">
        <v>3014.2012549769997</v>
      </c>
      <c r="F23" s="168">
        <f t="shared" si="1"/>
        <v>0</v>
      </c>
      <c r="G23" s="167">
        <v>3014.2014573254396</v>
      </c>
      <c r="H23" s="127">
        <f t="shared" si="2"/>
        <v>0</v>
      </c>
      <c r="I23" s="127">
        <f t="shared" si="0"/>
        <v>0</v>
      </c>
      <c r="J23" s="169"/>
      <c r="K23" s="167">
        <v>0</v>
      </c>
      <c r="L23" s="170">
        <v>0</v>
      </c>
      <c r="M23" s="122"/>
      <c r="N23" s="171"/>
      <c r="P23" s="172"/>
    </row>
    <row r="24" spans="1:16" s="96" customFormat="1" ht="12" x14ac:dyDescent="0.25">
      <c r="A24" s="165">
        <v>13</v>
      </c>
      <c r="B24" s="145" t="s">
        <v>54</v>
      </c>
      <c r="C24" s="166" t="s">
        <v>56</v>
      </c>
      <c r="D24" s="167">
        <v>871.62810416226193</v>
      </c>
      <c r="E24" s="167">
        <v>871.6281047084999</v>
      </c>
      <c r="F24" s="168">
        <f t="shared" si="1"/>
        <v>6.2668689793099475E-8</v>
      </c>
      <c r="G24" s="167">
        <v>871.6281047084999</v>
      </c>
      <c r="H24" s="127">
        <f t="shared" si="2"/>
        <v>0</v>
      </c>
      <c r="I24" s="127">
        <f t="shared" si="0"/>
        <v>0</v>
      </c>
      <c r="J24" s="169"/>
      <c r="K24" s="167">
        <v>0</v>
      </c>
      <c r="L24" s="170">
        <v>0</v>
      </c>
      <c r="M24" s="122"/>
      <c r="N24" s="171"/>
      <c r="P24" s="172"/>
    </row>
    <row r="25" spans="1:16" s="96" customFormat="1" ht="12" x14ac:dyDescent="0.25">
      <c r="A25" s="165">
        <v>14</v>
      </c>
      <c r="B25" s="145" t="s">
        <v>54</v>
      </c>
      <c r="C25" s="166" t="s">
        <v>362</v>
      </c>
      <c r="D25" s="167">
        <v>580.89273048749999</v>
      </c>
      <c r="E25" s="167">
        <v>580.89273048749999</v>
      </c>
      <c r="F25" s="168">
        <f t="shared" si="1"/>
        <v>0</v>
      </c>
      <c r="G25" s="167">
        <v>580.89273048749999</v>
      </c>
      <c r="H25" s="127">
        <f t="shared" si="2"/>
        <v>0</v>
      </c>
      <c r="I25" s="127">
        <f t="shared" si="0"/>
        <v>0</v>
      </c>
      <c r="J25" s="169"/>
      <c r="K25" s="167">
        <v>0</v>
      </c>
      <c r="L25" s="170">
        <v>0</v>
      </c>
      <c r="M25" s="122"/>
      <c r="N25" s="171"/>
      <c r="P25" s="172"/>
    </row>
    <row r="26" spans="1:16" s="96" customFormat="1" ht="12" x14ac:dyDescent="0.25">
      <c r="A26" s="165">
        <v>15</v>
      </c>
      <c r="B26" s="145" t="s">
        <v>54</v>
      </c>
      <c r="C26" s="166" t="s">
        <v>363</v>
      </c>
      <c r="D26" s="167">
        <v>1081.4035067489999</v>
      </c>
      <c r="E26" s="167">
        <v>1081.4035067489999</v>
      </c>
      <c r="F26" s="168">
        <f t="shared" si="1"/>
        <v>0</v>
      </c>
      <c r="G26" s="167">
        <v>1081.4035067489999</v>
      </c>
      <c r="H26" s="127">
        <f t="shared" si="2"/>
        <v>0</v>
      </c>
      <c r="I26" s="127">
        <f t="shared" si="0"/>
        <v>0</v>
      </c>
      <c r="J26" s="169"/>
      <c r="K26" s="167">
        <v>0</v>
      </c>
      <c r="L26" s="170">
        <v>0</v>
      </c>
      <c r="M26" s="122"/>
      <c r="N26" s="171"/>
      <c r="P26" s="172"/>
    </row>
    <row r="27" spans="1:16" s="96" customFormat="1" ht="12" x14ac:dyDescent="0.25">
      <c r="A27" s="165">
        <v>16</v>
      </c>
      <c r="B27" s="145" t="s">
        <v>54</v>
      </c>
      <c r="C27" s="166" t="s">
        <v>57</v>
      </c>
      <c r="D27" s="167">
        <v>1247.6597472074998</v>
      </c>
      <c r="E27" s="167">
        <v>1247.6597472074998</v>
      </c>
      <c r="F27" s="168">
        <f t="shared" si="1"/>
        <v>0</v>
      </c>
      <c r="G27" s="167">
        <v>1247.6597472074998</v>
      </c>
      <c r="H27" s="127">
        <f t="shared" si="2"/>
        <v>0</v>
      </c>
      <c r="I27" s="127">
        <f t="shared" si="0"/>
        <v>0</v>
      </c>
      <c r="J27" s="169"/>
      <c r="K27" s="167">
        <v>0</v>
      </c>
      <c r="L27" s="170">
        <v>0</v>
      </c>
      <c r="M27" s="122"/>
      <c r="N27" s="171"/>
      <c r="P27" s="172"/>
    </row>
    <row r="28" spans="1:16" s="96" customFormat="1" ht="12" x14ac:dyDescent="0.25">
      <c r="A28" s="165">
        <v>17</v>
      </c>
      <c r="B28" s="145" t="s">
        <v>50</v>
      </c>
      <c r="C28" s="166" t="s">
        <v>58</v>
      </c>
      <c r="D28" s="167">
        <v>766.44490758738095</v>
      </c>
      <c r="E28" s="167">
        <v>766.44490786049994</v>
      </c>
      <c r="F28" s="168">
        <f t="shared" si="1"/>
        <v>3.5634514006233076E-8</v>
      </c>
      <c r="G28" s="167">
        <v>766.44494984435983</v>
      </c>
      <c r="H28" s="127">
        <f t="shared" si="2"/>
        <v>0</v>
      </c>
      <c r="I28" s="127">
        <f t="shared" si="0"/>
        <v>0</v>
      </c>
      <c r="J28" s="169"/>
      <c r="K28" s="167">
        <v>0</v>
      </c>
      <c r="L28" s="170">
        <v>0</v>
      </c>
      <c r="M28" s="122"/>
      <c r="N28" s="171"/>
      <c r="P28" s="172"/>
    </row>
    <row r="29" spans="1:16" s="96" customFormat="1" ht="12" x14ac:dyDescent="0.25">
      <c r="A29" s="165">
        <v>18</v>
      </c>
      <c r="B29" s="145" t="s">
        <v>50</v>
      </c>
      <c r="C29" s="166" t="s">
        <v>59</v>
      </c>
      <c r="D29" s="167">
        <v>708.16201839738085</v>
      </c>
      <c r="E29" s="167">
        <v>708.16201867049995</v>
      </c>
      <c r="F29" s="168">
        <f t="shared" si="1"/>
        <v>3.8567321780647035E-8</v>
      </c>
      <c r="G29" s="167">
        <v>708.16202400451482</v>
      </c>
      <c r="H29" s="127">
        <f t="shared" si="2"/>
        <v>0</v>
      </c>
      <c r="I29" s="127">
        <f t="shared" si="0"/>
        <v>0</v>
      </c>
      <c r="J29" s="169"/>
      <c r="K29" s="167">
        <v>0</v>
      </c>
      <c r="L29" s="170">
        <v>0</v>
      </c>
      <c r="M29" s="122"/>
      <c r="N29" s="171"/>
      <c r="P29" s="172"/>
    </row>
    <row r="30" spans="1:16" s="96" customFormat="1" ht="12" x14ac:dyDescent="0.25">
      <c r="A30" s="165">
        <v>19</v>
      </c>
      <c r="B30" s="145" t="s">
        <v>50</v>
      </c>
      <c r="C30" s="166" t="s">
        <v>123</v>
      </c>
      <c r="D30" s="167">
        <v>476.26766087999994</v>
      </c>
      <c r="E30" s="167">
        <v>476.26766087999994</v>
      </c>
      <c r="F30" s="168">
        <f t="shared" si="1"/>
        <v>0</v>
      </c>
      <c r="G30" s="167">
        <v>476.26766087999994</v>
      </c>
      <c r="H30" s="127">
        <f t="shared" si="2"/>
        <v>0</v>
      </c>
      <c r="I30" s="127">
        <f t="shared" si="0"/>
        <v>0</v>
      </c>
      <c r="J30" s="169"/>
      <c r="K30" s="167">
        <v>0</v>
      </c>
      <c r="L30" s="170">
        <v>0</v>
      </c>
      <c r="M30" s="122"/>
      <c r="N30" s="171"/>
      <c r="P30" s="172"/>
    </row>
    <row r="31" spans="1:16" s="96" customFormat="1" ht="12" x14ac:dyDescent="0.25">
      <c r="A31" s="165">
        <v>20</v>
      </c>
      <c r="B31" s="145" t="s">
        <v>50</v>
      </c>
      <c r="C31" s="166" t="s">
        <v>296</v>
      </c>
      <c r="D31" s="167">
        <v>485.574484665</v>
      </c>
      <c r="E31" s="167">
        <v>485.574484665</v>
      </c>
      <c r="F31" s="168">
        <f t="shared" si="1"/>
        <v>0</v>
      </c>
      <c r="G31" s="167">
        <v>485.57451666908992</v>
      </c>
      <c r="H31" s="127">
        <f t="shared" si="2"/>
        <v>0</v>
      </c>
      <c r="I31" s="127">
        <f t="shared" si="0"/>
        <v>0</v>
      </c>
      <c r="J31" s="169"/>
      <c r="K31" s="167">
        <v>0</v>
      </c>
      <c r="L31" s="170">
        <v>0</v>
      </c>
      <c r="M31" s="122"/>
      <c r="N31" s="171"/>
      <c r="P31" s="172"/>
    </row>
    <row r="32" spans="1:16" s="96" customFormat="1" ht="12" x14ac:dyDescent="0.25">
      <c r="A32" s="165">
        <v>21</v>
      </c>
      <c r="B32" s="145" t="s">
        <v>54</v>
      </c>
      <c r="C32" s="166" t="s">
        <v>60</v>
      </c>
      <c r="D32" s="167">
        <v>627.66970140726187</v>
      </c>
      <c r="E32" s="167">
        <v>627.66970195349995</v>
      </c>
      <c r="F32" s="168">
        <f t="shared" si="1"/>
        <v>8.7026364781195298E-8</v>
      </c>
      <c r="G32" s="167">
        <v>627.66970195349995</v>
      </c>
      <c r="H32" s="127">
        <f t="shared" si="2"/>
        <v>0</v>
      </c>
      <c r="I32" s="127">
        <f t="shared" si="0"/>
        <v>0</v>
      </c>
      <c r="J32" s="169"/>
      <c r="K32" s="167">
        <v>0</v>
      </c>
      <c r="L32" s="170">
        <v>0</v>
      </c>
      <c r="M32" s="122"/>
      <c r="N32" s="171"/>
      <c r="P32" s="172"/>
    </row>
    <row r="33" spans="1:16" s="96" customFormat="1" ht="12" x14ac:dyDescent="0.25">
      <c r="A33" s="165">
        <v>22</v>
      </c>
      <c r="B33" s="145" t="s">
        <v>54</v>
      </c>
      <c r="C33" s="166" t="s">
        <v>61</v>
      </c>
      <c r="D33" s="167">
        <v>774.10322849999989</v>
      </c>
      <c r="E33" s="167">
        <v>774.10322849999989</v>
      </c>
      <c r="F33" s="168">
        <f t="shared" si="1"/>
        <v>0</v>
      </c>
      <c r="G33" s="167">
        <v>774.10322849999989</v>
      </c>
      <c r="H33" s="127">
        <f t="shared" si="2"/>
        <v>0</v>
      </c>
      <c r="I33" s="127">
        <f t="shared" si="0"/>
        <v>0</v>
      </c>
      <c r="J33" s="169"/>
      <c r="K33" s="167">
        <v>0</v>
      </c>
      <c r="L33" s="170">
        <v>0</v>
      </c>
      <c r="M33" s="122"/>
      <c r="N33" s="171"/>
      <c r="P33" s="172"/>
    </row>
    <row r="34" spans="1:16" s="96" customFormat="1" ht="12" x14ac:dyDescent="0.25">
      <c r="A34" s="165">
        <v>23</v>
      </c>
      <c r="B34" s="145" t="s">
        <v>54</v>
      </c>
      <c r="C34" s="166" t="s">
        <v>124</v>
      </c>
      <c r="D34" s="167">
        <v>418.79364925499993</v>
      </c>
      <c r="E34" s="167">
        <v>418.79364925499993</v>
      </c>
      <c r="F34" s="168">
        <f t="shared" si="1"/>
        <v>0</v>
      </c>
      <c r="G34" s="167">
        <v>418.79364925499993</v>
      </c>
      <c r="H34" s="127">
        <f t="shared" si="2"/>
        <v>0</v>
      </c>
      <c r="I34" s="127">
        <f t="shared" si="0"/>
        <v>0</v>
      </c>
      <c r="J34" s="169"/>
      <c r="K34" s="167">
        <v>0</v>
      </c>
      <c r="L34" s="170">
        <v>0</v>
      </c>
      <c r="M34" s="122"/>
      <c r="N34" s="171"/>
      <c r="P34" s="172"/>
    </row>
    <row r="35" spans="1:16" s="96" customFormat="1" ht="12" x14ac:dyDescent="0.25">
      <c r="A35" s="165">
        <v>24</v>
      </c>
      <c r="B35" s="145" t="s">
        <v>54</v>
      </c>
      <c r="C35" s="166" t="s">
        <v>62</v>
      </c>
      <c r="D35" s="167">
        <v>759.33266991150003</v>
      </c>
      <c r="E35" s="167">
        <v>759.33266991150003</v>
      </c>
      <c r="F35" s="168">
        <f t="shared" si="1"/>
        <v>0</v>
      </c>
      <c r="G35" s="167">
        <v>759.33270225972001</v>
      </c>
      <c r="H35" s="127">
        <f t="shared" si="2"/>
        <v>0</v>
      </c>
      <c r="I35" s="127">
        <f t="shared" si="0"/>
        <v>0</v>
      </c>
      <c r="J35" s="169"/>
      <c r="K35" s="167">
        <v>0</v>
      </c>
      <c r="L35" s="170">
        <v>0</v>
      </c>
      <c r="M35" s="122"/>
      <c r="N35" s="171"/>
      <c r="P35" s="172"/>
    </row>
    <row r="36" spans="1:16" s="96" customFormat="1" ht="12" x14ac:dyDescent="0.25">
      <c r="A36" s="165">
        <v>25</v>
      </c>
      <c r="B36" s="145" t="s">
        <v>38</v>
      </c>
      <c r="C36" s="173" t="s">
        <v>474</v>
      </c>
      <c r="D36" s="167">
        <v>2261.2998582973805</v>
      </c>
      <c r="E36" s="167">
        <v>2261.2998585704995</v>
      </c>
      <c r="F36" s="168">
        <f t="shared" si="1"/>
        <v>1.207796174185205E-8</v>
      </c>
      <c r="G36" s="167">
        <v>2261.2998585704995</v>
      </c>
      <c r="H36" s="127">
        <f t="shared" si="2"/>
        <v>93.482914499999993</v>
      </c>
      <c r="I36" s="127">
        <f t="shared" si="0"/>
        <v>4.1340344203221253</v>
      </c>
      <c r="J36" s="169"/>
      <c r="K36" s="167">
        <v>0</v>
      </c>
      <c r="L36" s="170">
        <v>93.482914499999993</v>
      </c>
      <c r="M36" s="122"/>
      <c r="N36" s="171"/>
      <c r="P36" s="172"/>
    </row>
    <row r="37" spans="1:16" s="96" customFormat="1" ht="12" x14ac:dyDescent="0.25">
      <c r="A37" s="165">
        <v>26</v>
      </c>
      <c r="B37" s="145" t="s">
        <v>63</v>
      </c>
      <c r="C37" s="174" t="s">
        <v>475</v>
      </c>
      <c r="D37" s="167">
        <v>1975.5779766674998</v>
      </c>
      <c r="E37" s="167">
        <v>1975.5779766674998</v>
      </c>
      <c r="F37" s="168">
        <f t="shared" si="1"/>
        <v>0</v>
      </c>
      <c r="G37" s="167">
        <v>1975.5779775278247</v>
      </c>
      <c r="H37" s="127">
        <f t="shared" si="2"/>
        <v>153.619632</v>
      </c>
      <c r="I37" s="127">
        <f t="shared" si="0"/>
        <v>7.7759336161022095</v>
      </c>
      <c r="J37" s="169"/>
      <c r="K37" s="167">
        <v>0</v>
      </c>
      <c r="L37" s="170">
        <v>153.619632</v>
      </c>
      <c r="M37" s="122"/>
      <c r="N37" s="171"/>
      <c r="P37" s="172"/>
    </row>
    <row r="38" spans="1:16" s="96" customFormat="1" ht="12" x14ac:dyDescent="0.25">
      <c r="A38" s="165">
        <v>27</v>
      </c>
      <c r="B38" s="145" t="s">
        <v>50</v>
      </c>
      <c r="C38" s="166" t="s">
        <v>64</v>
      </c>
      <c r="D38" s="167">
        <v>2098.1032085697616</v>
      </c>
      <c r="E38" s="167">
        <v>2098.1032091159996</v>
      </c>
      <c r="F38" s="168">
        <f t="shared" si="1"/>
        <v>2.6034840061583964E-8</v>
      </c>
      <c r="G38" s="167">
        <v>2098.1032091159996</v>
      </c>
      <c r="H38" s="127">
        <f t="shared" si="2"/>
        <v>42.482848499999996</v>
      </c>
      <c r="I38" s="127">
        <f t="shared" si="0"/>
        <v>2.0248216729957447</v>
      </c>
      <c r="J38" s="169"/>
      <c r="K38" s="167">
        <v>0</v>
      </c>
      <c r="L38" s="170">
        <v>42.482848499999996</v>
      </c>
      <c r="M38" s="122"/>
      <c r="N38" s="171"/>
      <c r="P38" s="172"/>
    </row>
    <row r="39" spans="1:16" s="96" customFormat="1" ht="12" x14ac:dyDescent="0.25">
      <c r="A39" s="165">
        <v>28</v>
      </c>
      <c r="B39" s="145" t="s">
        <v>50</v>
      </c>
      <c r="C39" s="174" t="s">
        <v>476</v>
      </c>
      <c r="D39" s="167">
        <v>5742.8758702064997</v>
      </c>
      <c r="E39" s="167">
        <v>5742.8758702064997</v>
      </c>
      <c r="F39" s="168">
        <f t="shared" si="1"/>
        <v>0</v>
      </c>
      <c r="G39" s="167">
        <v>5742.8758753684488</v>
      </c>
      <c r="H39" s="127">
        <f t="shared" si="2"/>
        <v>61.995019499999998</v>
      </c>
      <c r="I39" s="127">
        <f t="shared" si="0"/>
        <v>1.0795117446578348</v>
      </c>
      <c r="J39" s="169"/>
      <c r="K39" s="167">
        <v>0</v>
      </c>
      <c r="L39" s="170">
        <v>61.995019499999998</v>
      </c>
      <c r="M39" s="122"/>
      <c r="N39" s="171"/>
      <c r="P39" s="172"/>
    </row>
    <row r="40" spans="1:16" s="96" customFormat="1" ht="12" x14ac:dyDescent="0.25">
      <c r="A40" s="165">
        <v>29</v>
      </c>
      <c r="B40" s="145" t="s">
        <v>50</v>
      </c>
      <c r="C40" s="166" t="s">
        <v>125</v>
      </c>
      <c r="D40" s="167">
        <v>767.8610716364999</v>
      </c>
      <c r="E40" s="167">
        <v>767.8610716364999</v>
      </c>
      <c r="F40" s="168">
        <f t="shared" si="1"/>
        <v>0</v>
      </c>
      <c r="G40" s="167">
        <v>767.8610716364999</v>
      </c>
      <c r="H40" s="127">
        <f t="shared" si="2"/>
        <v>0</v>
      </c>
      <c r="I40" s="127">
        <f t="shared" si="0"/>
        <v>0</v>
      </c>
      <c r="J40" s="169"/>
      <c r="K40" s="167">
        <v>0</v>
      </c>
      <c r="L40" s="170">
        <v>0</v>
      </c>
      <c r="M40" s="122"/>
      <c r="N40" s="171"/>
      <c r="P40" s="172"/>
    </row>
    <row r="41" spans="1:16" s="96" customFormat="1" ht="12" x14ac:dyDescent="0.25">
      <c r="A41" s="165">
        <v>30</v>
      </c>
      <c r="B41" s="145" t="s">
        <v>50</v>
      </c>
      <c r="C41" s="175" t="s">
        <v>477</v>
      </c>
      <c r="D41" s="167">
        <v>2265.9375953414997</v>
      </c>
      <c r="E41" s="167">
        <v>2265.9375953414997</v>
      </c>
      <c r="F41" s="168">
        <f t="shared" si="1"/>
        <v>0</v>
      </c>
      <c r="G41" s="167">
        <v>2265.9375953414997</v>
      </c>
      <c r="H41" s="127">
        <f t="shared" si="2"/>
        <v>55.886711999999996</v>
      </c>
      <c r="I41" s="127">
        <f t="shared" si="0"/>
        <v>2.4663835453763809</v>
      </c>
      <c r="J41" s="169"/>
      <c r="K41" s="167">
        <v>0</v>
      </c>
      <c r="L41" s="170">
        <v>55.886711999999996</v>
      </c>
      <c r="M41" s="122"/>
      <c r="N41" s="171"/>
      <c r="P41" s="172"/>
    </row>
    <row r="42" spans="1:16" s="96" customFormat="1" ht="12" x14ac:dyDescent="0.25">
      <c r="A42" s="165">
        <v>31</v>
      </c>
      <c r="B42" s="145" t="s">
        <v>50</v>
      </c>
      <c r="C42" s="173" t="s">
        <v>478</v>
      </c>
      <c r="D42" s="167">
        <v>4740.930535111499</v>
      </c>
      <c r="E42" s="167">
        <v>4740.930535111499</v>
      </c>
      <c r="F42" s="168">
        <f t="shared" si="1"/>
        <v>0</v>
      </c>
      <c r="G42" s="167">
        <v>4740.9305179049989</v>
      </c>
      <c r="H42" s="127">
        <f t="shared" si="2"/>
        <v>237.03674399999997</v>
      </c>
      <c r="I42" s="127">
        <f t="shared" si="0"/>
        <v>4.9997936532606309</v>
      </c>
      <c r="J42" s="169"/>
      <c r="K42" s="167">
        <v>0</v>
      </c>
      <c r="L42" s="170">
        <v>237.03674399999997</v>
      </c>
      <c r="M42" s="122"/>
      <c r="N42" s="171"/>
      <c r="P42" s="172"/>
    </row>
    <row r="43" spans="1:16" s="96" customFormat="1" ht="12" x14ac:dyDescent="0.25">
      <c r="A43" s="165">
        <v>32</v>
      </c>
      <c r="B43" s="145" t="s">
        <v>54</v>
      </c>
      <c r="C43" s="166" t="s">
        <v>126</v>
      </c>
      <c r="D43" s="167">
        <v>1106.3769692294998</v>
      </c>
      <c r="E43" s="167">
        <v>1106.3769692294998</v>
      </c>
      <c r="F43" s="168">
        <f t="shared" si="1"/>
        <v>0</v>
      </c>
      <c r="G43" s="167">
        <v>1106.3770036424999</v>
      </c>
      <c r="H43" s="127">
        <f t="shared" si="2"/>
        <v>0</v>
      </c>
      <c r="I43" s="127">
        <f t="shared" si="0"/>
        <v>0</v>
      </c>
      <c r="J43" s="169"/>
      <c r="K43" s="167">
        <v>0</v>
      </c>
      <c r="L43" s="170">
        <v>0</v>
      </c>
      <c r="M43" s="122"/>
      <c r="N43" s="171"/>
      <c r="P43" s="172"/>
    </row>
    <row r="44" spans="1:16" s="96" customFormat="1" ht="12" x14ac:dyDescent="0.25">
      <c r="A44" s="165">
        <v>33</v>
      </c>
      <c r="B44" s="145" t="s">
        <v>54</v>
      </c>
      <c r="C44" s="166" t="s">
        <v>479</v>
      </c>
      <c r="D44" s="167">
        <v>1335.1100969473807</v>
      </c>
      <c r="E44" s="167">
        <v>1335.1100972204999</v>
      </c>
      <c r="F44" s="168">
        <f t="shared" si="1"/>
        <v>2.0456681681935152E-8</v>
      </c>
      <c r="G44" s="167">
        <v>1335.1100972204999</v>
      </c>
      <c r="H44" s="127">
        <f t="shared" si="2"/>
        <v>0</v>
      </c>
      <c r="I44" s="127">
        <f t="shared" si="0"/>
        <v>0</v>
      </c>
      <c r="J44" s="169"/>
      <c r="K44" s="167">
        <v>0</v>
      </c>
      <c r="L44" s="170">
        <v>0</v>
      </c>
      <c r="M44" s="176"/>
      <c r="N44" s="177"/>
      <c r="P44" s="172"/>
    </row>
    <row r="45" spans="1:16" s="96" customFormat="1" ht="12" x14ac:dyDescent="0.25">
      <c r="A45" s="165">
        <v>34</v>
      </c>
      <c r="B45" s="145" t="s">
        <v>54</v>
      </c>
      <c r="C45" s="166" t="s">
        <v>65</v>
      </c>
      <c r="D45" s="167">
        <v>1247.3837205344998</v>
      </c>
      <c r="E45" s="167">
        <v>1247.3837205344998</v>
      </c>
      <c r="F45" s="168">
        <f t="shared" si="1"/>
        <v>0</v>
      </c>
      <c r="G45" s="167">
        <v>1247.3837033279999</v>
      </c>
      <c r="H45" s="127">
        <f t="shared" si="2"/>
        <v>0</v>
      </c>
      <c r="I45" s="127">
        <f t="shared" si="0"/>
        <v>0</v>
      </c>
      <c r="J45" s="169"/>
      <c r="K45" s="167">
        <v>0</v>
      </c>
      <c r="L45" s="170">
        <v>0</v>
      </c>
      <c r="M45" s="122"/>
      <c r="N45" s="171"/>
      <c r="P45" s="172"/>
    </row>
    <row r="46" spans="1:16" s="96" customFormat="1" ht="12" x14ac:dyDescent="0.25">
      <c r="A46" s="165">
        <v>35</v>
      </c>
      <c r="B46" s="145" t="s">
        <v>54</v>
      </c>
      <c r="C46" s="166" t="s">
        <v>66</v>
      </c>
      <c r="D46" s="167">
        <v>696.81961376976187</v>
      </c>
      <c r="E46" s="167">
        <v>696.81961431599996</v>
      </c>
      <c r="F46" s="168">
        <f t="shared" si="1"/>
        <v>7.8390158364527451E-8</v>
      </c>
      <c r="G46" s="167">
        <v>696.81961431599996</v>
      </c>
      <c r="H46" s="127">
        <f t="shared" si="2"/>
        <v>0</v>
      </c>
      <c r="I46" s="127">
        <f t="shared" si="0"/>
        <v>0</v>
      </c>
      <c r="J46" s="169"/>
      <c r="K46" s="167">
        <v>0</v>
      </c>
      <c r="L46" s="170">
        <v>0</v>
      </c>
      <c r="M46" s="122"/>
      <c r="N46" s="171"/>
      <c r="P46" s="172"/>
    </row>
    <row r="47" spans="1:16" s="96" customFormat="1" ht="12" x14ac:dyDescent="0.25">
      <c r="A47" s="165">
        <v>36</v>
      </c>
      <c r="B47" s="145" t="s">
        <v>54</v>
      </c>
      <c r="C47" s="166" t="s">
        <v>67</v>
      </c>
      <c r="D47" s="167">
        <v>147.77494528649999</v>
      </c>
      <c r="E47" s="167">
        <v>147.77494528649999</v>
      </c>
      <c r="F47" s="168">
        <f t="shared" si="1"/>
        <v>0</v>
      </c>
      <c r="G47" s="167">
        <v>147.77494528649999</v>
      </c>
      <c r="H47" s="127">
        <f t="shared" si="2"/>
        <v>0</v>
      </c>
      <c r="I47" s="127">
        <f t="shared" si="0"/>
        <v>0</v>
      </c>
      <c r="J47" s="169"/>
      <c r="K47" s="167">
        <v>0</v>
      </c>
      <c r="L47" s="170">
        <v>0</v>
      </c>
      <c r="M47" s="122"/>
      <c r="N47" s="171"/>
      <c r="P47" s="172"/>
    </row>
    <row r="48" spans="1:16" s="96" customFormat="1" ht="12" x14ac:dyDescent="0.25">
      <c r="A48" s="165">
        <v>37</v>
      </c>
      <c r="B48" s="145" t="s">
        <v>54</v>
      </c>
      <c r="C48" s="166" t="s">
        <v>68</v>
      </c>
      <c r="D48" s="167">
        <v>2979.7314901872614</v>
      </c>
      <c r="E48" s="167">
        <v>2979.7314907334994</v>
      </c>
      <c r="F48" s="168">
        <f t="shared" si="1"/>
        <v>1.8331775208935142E-8</v>
      </c>
      <c r="G48" s="167">
        <v>2979.7314563204995</v>
      </c>
      <c r="H48" s="127">
        <f t="shared" si="2"/>
        <v>0</v>
      </c>
      <c r="I48" s="127">
        <f t="shared" si="0"/>
        <v>0</v>
      </c>
      <c r="J48" s="169"/>
      <c r="K48" s="167">
        <v>0</v>
      </c>
      <c r="L48" s="170">
        <v>0</v>
      </c>
      <c r="M48" s="122"/>
      <c r="N48" s="171"/>
      <c r="P48" s="172"/>
    </row>
    <row r="49" spans="1:16" s="96" customFormat="1" ht="12" x14ac:dyDescent="0.25">
      <c r="A49" s="165">
        <v>38</v>
      </c>
      <c r="B49" s="145" t="s">
        <v>40</v>
      </c>
      <c r="C49" s="166" t="s">
        <v>480</v>
      </c>
      <c r="D49" s="167">
        <v>1958.4173319899999</v>
      </c>
      <c r="E49" s="167">
        <v>1958.4173319899999</v>
      </c>
      <c r="F49" s="168">
        <f t="shared" si="1"/>
        <v>0</v>
      </c>
      <c r="G49" s="167">
        <v>1958.4173319899999</v>
      </c>
      <c r="H49" s="127">
        <f t="shared" si="2"/>
        <v>89.766310499999989</v>
      </c>
      <c r="I49" s="127">
        <f t="shared" si="0"/>
        <v>4.5836149953179826</v>
      </c>
      <c r="J49" s="169"/>
      <c r="K49" s="167">
        <v>0</v>
      </c>
      <c r="L49" s="170">
        <v>89.766310499999989</v>
      </c>
      <c r="M49" s="122"/>
      <c r="N49" s="171"/>
      <c r="P49" s="172"/>
    </row>
    <row r="50" spans="1:16" s="96" customFormat="1" ht="12" x14ac:dyDescent="0.25">
      <c r="A50" s="165">
        <v>39</v>
      </c>
      <c r="B50" s="145" t="s">
        <v>50</v>
      </c>
      <c r="C50" s="166" t="s">
        <v>69</v>
      </c>
      <c r="D50" s="167">
        <v>1129.9943874449998</v>
      </c>
      <c r="E50" s="167">
        <v>1129.9943874449998</v>
      </c>
      <c r="F50" s="168">
        <f t="shared" si="1"/>
        <v>0</v>
      </c>
      <c r="G50" s="167">
        <v>1129.9943874449998</v>
      </c>
      <c r="H50" s="127">
        <f t="shared" si="2"/>
        <v>45.803702999999992</v>
      </c>
      <c r="I50" s="127">
        <f t="shared" si="0"/>
        <v>4.0534451771539786</v>
      </c>
      <c r="J50" s="169"/>
      <c r="K50" s="167">
        <v>0</v>
      </c>
      <c r="L50" s="170">
        <v>45.803702999999992</v>
      </c>
      <c r="M50" s="122"/>
      <c r="N50" s="171"/>
      <c r="P50" s="172"/>
    </row>
    <row r="51" spans="1:16" s="96" customFormat="1" ht="12" x14ac:dyDescent="0.25">
      <c r="A51" s="165">
        <v>40</v>
      </c>
      <c r="B51" s="145" t="s">
        <v>50</v>
      </c>
      <c r="C51" s="166" t="s">
        <v>481</v>
      </c>
      <c r="D51" s="167">
        <v>254.70110896499997</v>
      </c>
      <c r="E51" s="167">
        <v>254.70110896499997</v>
      </c>
      <c r="F51" s="168">
        <f t="shared" si="1"/>
        <v>0</v>
      </c>
      <c r="G51" s="167">
        <v>254.70110896499997</v>
      </c>
      <c r="H51" s="127">
        <f t="shared" si="2"/>
        <v>0</v>
      </c>
      <c r="I51" s="127">
        <f t="shared" si="0"/>
        <v>0</v>
      </c>
      <c r="J51" s="169"/>
      <c r="K51" s="167">
        <v>0</v>
      </c>
      <c r="L51" s="170">
        <v>0</v>
      </c>
      <c r="M51" s="122"/>
      <c r="N51" s="171"/>
      <c r="P51" s="172"/>
    </row>
    <row r="52" spans="1:16" s="96" customFormat="1" ht="12" x14ac:dyDescent="0.25">
      <c r="A52" s="165">
        <v>41</v>
      </c>
      <c r="B52" s="145" t="s">
        <v>50</v>
      </c>
      <c r="C52" s="166" t="s">
        <v>482</v>
      </c>
      <c r="D52" s="167">
        <v>4255.2436747949996</v>
      </c>
      <c r="E52" s="167">
        <v>4255.2436747949996</v>
      </c>
      <c r="F52" s="168">
        <f t="shared" si="1"/>
        <v>0</v>
      </c>
      <c r="G52" s="167">
        <v>4255.2436747949996</v>
      </c>
      <c r="H52" s="127">
        <f t="shared" si="2"/>
        <v>212.75837249999998</v>
      </c>
      <c r="I52" s="127">
        <f t="shared" si="0"/>
        <v>4.9999104342772993</v>
      </c>
      <c r="J52" s="169"/>
      <c r="K52" s="167">
        <v>0</v>
      </c>
      <c r="L52" s="170">
        <v>212.75837249999998</v>
      </c>
      <c r="M52" s="122"/>
      <c r="N52" s="171"/>
      <c r="P52" s="172"/>
    </row>
    <row r="53" spans="1:16" s="96" customFormat="1" ht="12" x14ac:dyDescent="0.25">
      <c r="A53" s="165">
        <v>42</v>
      </c>
      <c r="B53" s="145" t="s">
        <v>50</v>
      </c>
      <c r="C53" s="166" t="s">
        <v>127</v>
      </c>
      <c r="D53" s="167">
        <v>1847.9359782148808</v>
      </c>
      <c r="E53" s="167">
        <v>1847.9359784879998</v>
      </c>
      <c r="F53" s="168">
        <f t="shared" si="1"/>
        <v>1.477968680774211E-8</v>
      </c>
      <c r="G53" s="167">
        <v>1847.9360172026247</v>
      </c>
      <c r="H53" s="127">
        <f t="shared" si="2"/>
        <v>224.269521</v>
      </c>
      <c r="I53" s="127">
        <f t="shared" si="0"/>
        <v>12.13621703407169</v>
      </c>
      <c r="J53" s="169"/>
      <c r="K53" s="167">
        <v>0</v>
      </c>
      <c r="L53" s="170">
        <v>224.269521</v>
      </c>
      <c r="M53" s="122"/>
      <c r="N53" s="171"/>
      <c r="P53" s="172"/>
    </row>
    <row r="54" spans="1:16" s="96" customFormat="1" ht="12" x14ac:dyDescent="0.25">
      <c r="A54" s="165">
        <v>43</v>
      </c>
      <c r="B54" s="145" t="s">
        <v>50</v>
      </c>
      <c r="C54" s="166" t="s">
        <v>297</v>
      </c>
      <c r="D54" s="167">
        <v>752.78024543999993</v>
      </c>
      <c r="E54" s="167">
        <v>752.78024543999993</v>
      </c>
      <c r="F54" s="168">
        <f t="shared" si="1"/>
        <v>0</v>
      </c>
      <c r="G54" s="167">
        <v>752.78024543999993</v>
      </c>
      <c r="H54" s="127">
        <f t="shared" si="2"/>
        <v>37.647821999999998</v>
      </c>
      <c r="I54" s="127">
        <f t="shared" si="0"/>
        <v>5.0011702921341747</v>
      </c>
      <c r="J54" s="169"/>
      <c r="K54" s="167">
        <v>0</v>
      </c>
      <c r="L54" s="170">
        <v>37.647821999999998</v>
      </c>
      <c r="M54" s="122"/>
      <c r="N54" s="171"/>
      <c r="P54" s="172"/>
    </row>
    <row r="55" spans="1:16" s="96" customFormat="1" ht="12" x14ac:dyDescent="0.25">
      <c r="A55" s="165">
        <v>44</v>
      </c>
      <c r="B55" s="145" t="s">
        <v>54</v>
      </c>
      <c r="C55" s="166" t="s">
        <v>70</v>
      </c>
      <c r="D55" s="167">
        <v>378.49138049999993</v>
      </c>
      <c r="E55" s="167">
        <v>378.49138049999993</v>
      </c>
      <c r="F55" s="168">
        <f t="shared" si="1"/>
        <v>0</v>
      </c>
      <c r="G55" s="167">
        <v>378.49138049999993</v>
      </c>
      <c r="H55" s="127">
        <f t="shared" si="2"/>
        <v>0</v>
      </c>
      <c r="I55" s="127">
        <f t="shared" si="0"/>
        <v>0</v>
      </c>
      <c r="J55" s="169"/>
      <c r="K55" s="167">
        <v>0</v>
      </c>
      <c r="L55" s="170">
        <v>0</v>
      </c>
      <c r="M55" s="122"/>
      <c r="N55" s="171"/>
      <c r="P55" s="172"/>
    </row>
    <row r="56" spans="1:16" s="96" customFormat="1" ht="12" x14ac:dyDescent="0.25">
      <c r="A56" s="165">
        <v>45</v>
      </c>
      <c r="B56" s="145" t="s">
        <v>54</v>
      </c>
      <c r="C56" s="173" t="s">
        <v>483</v>
      </c>
      <c r="D56" s="167">
        <v>985.82164013999989</v>
      </c>
      <c r="E56" s="167">
        <v>985.82164013999989</v>
      </c>
      <c r="F56" s="168">
        <f t="shared" si="1"/>
        <v>0</v>
      </c>
      <c r="G56" s="167">
        <v>985.82165304487501</v>
      </c>
      <c r="H56" s="127">
        <f t="shared" si="2"/>
        <v>49.296622499999998</v>
      </c>
      <c r="I56" s="127">
        <f t="shared" si="0"/>
        <v>5.0005620177904815</v>
      </c>
      <c r="J56" s="169"/>
      <c r="K56" s="167">
        <v>0</v>
      </c>
      <c r="L56" s="170">
        <v>49.296622499999998</v>
      </c>
      <c r="M56" s="122"/>
      <c r="N56" s="171"/>
      <c r="P56" s="172"/>
    </row>
    <row r="57" spans="1:16" s="96" customFormat="1" ht="12" x14ac:dyDescent="0.25">
      <c r="A57" s="165">
        <v>46</v>
      </c>
      <c r="B57" s="145" t="s">
        <v>54</v>
      </c>
      <c r="C57" s="166" t="s">
        <v>71</v>
      </c>
      <c r="D57" s="167">
        <v>368.247146595</v>
      </c>
      <c r="E57" s="167">
        <v>368.247146595</v>
      </c>
      <c r="F57" s="168">
        <f t="shared" si="1"/>
        <v>0</v>
      </c>
      <c r="G57" s="167">
        <v>368.247146595</v>
      </c>
      <c r="H57" s="127">
        <f t="shared" si="2"/>
        <v>0</v>
      </c>
      <c r="I57" s="127">
        <f t="shared" si="0"/>
        <v>0</v>
      </c>
      <c r="J57" s="169"/>
      <c r="K57" s="167">
        <v>0</v>
      </c>
      <c r="L57" s="170">
        <v>0</v>
      </c>
      <c r="M57" s="122"/>
      <c r="N57" s="171"/>
      <c r="P57" s="172"/>
    </row>
    <row r="58" spans="1:16" s="96" customFormat="1" ht="12" x14ac:dyDescent="0.25">
      <c r="A58" s="165">
        <v>47</v>
      </c>
      <c r="B58" s="145" t="s">
        <v>54</v>
      </c>
      <c r="C58" s="173" t="s">
        <v>484</v>
      </c>
      <c r="D58" s="167">
        <v>770.83609241988086</v>
      </c>
      <c r="E58" s="167">
        <v>770.83609269299984</v>
      </c>
      <c r="F58" s="168">
        <f t="shared" si="1"/>
        <v>3.543152615748113E-8</v>
      </c>
      <c r="G58" s="167">
        <v>770.83605827999997</v>
      </c>
      <c r="H58" s="127">
        <f t="shared" si="2"/>
        <v>0</v>
      </c>
      <c r="I58" s="127">
        <f t="shared" si="0"/>
        <v>0</v>
      </c>
      <c r="J58" s="169"/>
      <c r="K58" s="167">
        <v>0</v>
      </c>
      <c r="L58" s="170">
        <v>0</v>
      </c>
      <c r="M58" s="122"/>
      <c r="N58" s="171"/>
      <c r="P58" s="172"/>
    </row>
    <row r="59" spans="1:16" s="96" customFormat="1" ht="12" x14ac:dyDescent="0.25">
      <c r="A59" s="165">
        <v>48</v>
      </c>
      <c r="B59" s="145" t="s">
        <v>42</v>
      </c>
      <c r="C59" s="166" t="s">
        <v>72</v>
      </c>
      <c r="D59" s="167">
        <v>963.59614174199999</v>
      </c>
      <c r="E59" s="167">
        <v>963.59614174199999</v>
      </c>
      <c r="F59" s="168">
        <f t="shared" si="1"/>
        <v>0</v>
      </c>
      <c r="G59" s="167">
        <v>963.59607291599991</v>
      </c>
      <c r="H59" s="127">
        <f t="shared" si="2"/>
        <v>144.6894585</v>
      </c>
      <c r="I59" s="127">
        <f t="shared" si="0"/>
        <v>15.015570552039442</v>
      </c>
      <c r="J59" s="169"/>
      <c r="K59" s="167">
        <v>0</v>
      </c>
      <c r="L59" s="170">
        <v>144.6894585</v>
      </c>
      <c r="M59" s="122"/>
      <c r="N59" s="171"/>
      <c r="P59" s="172"/>
    </row>
    <row r="60" spans="1:16" s="96" customFormat="1" ht="12" x14ac:dyDescent="0.25">
      <c r="A60" s="165">
        <v>49</v>
      </c>
      <c r="B60" s="145" t="s">
        <v>50</v>
      </c>
      <c r="C60" s="166" t="s">
        <v>128</v>
      </c>
      <c r="D60" s="167">
        <v>2182.7474021172616</v>
      </c>
      <c r="E60" s="167">
        <v>2182.7474026635</v>
      </c>
      <c r="F60" s="168">
        <f t="shared" si="1"/>
        <v>2.5025272520906583E-8</v>
      </c>
      <c r="G60" s="167">
        <v>2182.7474064489297</v>
      </c>
      <c r="H60" s="127">
        <f t="shared" si="2"/>
        <v>109.1408295</v>
      </c>
      <c r="I60" s="127">
        <f t="shared" si="0"/>
        <v>5.0001584868144056</v>
      </c>
      <c r="J60" s="169"/>
      <c r="K60" s="167">
        <v>0</v>
      </c>
      <c r="L60" s="170">
        <v>109.1408295</v>
      </c>
      <c r="M60" s="122"/>
      <c r="N60" s="171"/>
      <c r="P60" s="172"/>
    </row>
    <row r="61" spans="1:16" s="96" customFormat="1" ht="12" x14ac:dyDescent="0.25">
      <c r="A61" s="165">
        <v>50</v>
      </c>
      <c r="B61" s="145" t="s">
        <v>50</v>
      </c>
      <c r="C61" s="173" t="s">
        <v>485</v>
      </c>
      <c r="D61" s="167">
        <v>2623.5140618623805</v>
      </c>
      <c r="E61" s="167">
        <v>2623.5140621354994</v>
      </c>
      <c r="F61" s="168">
        <f t="shared" si="1"/>
        <v>1.0410431627860817E-8</v>
      </c>
      <c r="G61" s="167">
        <v>2623.5140621354994</v>
      </c>
      <c r="H61" s="127">
        <f t="shared" si="2"/>
        <v>260.90215949999998</v>
      </c>
      <c r="I61" s="127">
        <f t="shared" si="0"/>
        <v>9.9447593312166092</v>
      </c>
      <c r="J61" s="169"/>
      <c r="K61" s="167">
        <v>0</v>
      </c>
      <c r="L61" s="170">
        <v>260.90215949999998</v>
      </c>
      <c r="M61" s="122"/>
      <c r="N61" s="171"/>
      <c r="P61" s="172"/>
    </row>
    <row r="62" spans="1:16" s="96" customFormat="1" ht="12" x14ac:dyDescent="0.25">
      <c r="A62" s="165">
        <v>51</v>
      </c>
      <c r="B62" s="145" t="s">
        <v>50</v>
      </c>
      <c r="C62" s="166" t="s">
        <v>659</v>
      </c>
      <c r="D62" s="167">
        <v>492.52439621988094</v>
      </c>
      <c r="E62" s="167">
        <v>492.52439649299993</v>
      </c>
      <c r="F62" s="168">
        <f t="shared" si="1"/>
        <v>5.5452886726925499E-8</v>
      </c>
      <c r="G62" s="167">
        <v>492.52459109851492</v>
      </c>
      <c r="H62" s="127">
        <f t="shared" si="2"/>
        <v>18.961562999999998</v>
      </c>
      <c r="I62" s="127">
        <f t="shared" si="0"/>
        <v>3.8498728458965772</v>
      </c>
      <c r="J62" s="169"/>
      <c r="K62" s="167">
        <v>0</v>
      </c>
      <c r="L62" s="170">
        <v>18.961562999999998</v>
      </c>
      <c r="M62" s="122"/>
      <c r="N62" s="171"/>
      <c r="P62" s="172"/>
    </row>
    <row r="63" spans="1:16" s="96" customFormat="1" ht="12" x14ac:dyDescent="0.25">
      <c r="A63" s="165">
        <v>52</v>
      </c>
      <c r="B63" s="145" t="s">
        <v>50</v>
      </c>
      <c r="C63" s="166" t="s">
        <v>660</v>
      </c>
      <c r="D63" s="167">
        <v>473.45617039949997</v>
      </c>
      <c r="E63" s="167">
        <v>473.45617039949997</v>
      </c>
      <c r="F63" s="168">
        <f t="shared" si="1"/>
        <v>0</v>
      </c>
      <c r="G63" s="167">
        <v>473.45617711003484</v>
      </c>
      <c r="H63" s="127">
        <f t="shared" si="2"/>
        <v>30.042548999999998</v>
      </c>
      <c r="I63" s="127">
        <f t="shared" si="0"/>
        <v>6.3453706759487885</v>
      </c>
      <c r="J63" s="169"/>
      <c r="K63" s="167">
        <v>0</v>
      </c>
      <c r="L63" s="170">
        <v>30.042548999999998</v>
      </c>
      <c r="M63" s="122"/>
      <c r="N63" s="171"/>
      <c r="P63" s="172"/>
    </row>
    <row r="64" spans="1:16" s="96" customFormat="1" ht="12" x14ac:dyDescent="0.25">
      <c r="A64" s="165">
        <v>53</v>
      </c>
      <c r="B64" s="145" t="s">
        <v>50</v>
      </c>
      <c r="C64" s="166" t="s">
        <v>661</v>
      </c>
      <c r="D64" s="167">
        <v>286.82122239450001</v>
      </c>
      <c r="E64" s="167">
        <v>286.82122239450001</v>
      </c>
      <c r="F64" s="168">
        <f t="shared" si="1"/>
        <v>0</v>
      </c>
      <c r="G64" s="167">
        <v>286.82122239450001</v>
      </c>
      <c r="H64" s="127">
        <f t="shared" si="2"/>
        <v>0.137652</v>
      </c>
      <c r="I64" s="127">
        <f t="shared" si="0"/>
        <v>4.7992264606790673E-2</v>
      </c>
      <c r="J64" s="169"/>
      <c r="K64" s="167">
        <v>0</v>
      </c>
      <c r="L64" s="170">
        <v>0.137652</v>
      </c>
      <c r="M64" s="122"/>
      <c r="N64" s="171"/>
      <c r="P64" s="172"/>
    </row>
    <row r="65" spans="1:16" s="96" customFormat="1" ht="12" x14ac:dyDescent="0.25">
      <c r="A65" s="165">
        <v>54</v>
      </c>
      <c r="B65" s="145" t="s">
        <v>50</v>
      </c>
      <c r="C65" s="166" t="s">
        <v>662</v>
      </c>
      <c r="D65" s="167">
        <v>447.17317282349995</v>
      </c>
      <c r="E65" s="167">
        <v>447.17317282349995</v>
      </c>
      <c r="F65" s="168">
        <f t="shared" si="1"/>
        <v>0</v>
      </c>
      <c r="G65" s="167">
        <v>447.17318091055517</v>
      </c>
      <c r="H65" s="127">
        <f t="shared" si="2"/>
        <v>3.0627569999999995</v>
      </c>
      <c r="I65" s="127">
        <f t="shared" si="0"/>
        <v>0.68491519306970483</v>
      </c>
      <c r="J65" s="169"/>
      <c r="K65" s="167">
        <v>0</v>
      </c>
      <c r="L65" s="170">
        <v>3.0627569999999995</v>
      </c>
      <c r="M65" s="122"/>
      <c r="N65" s="171"/>
      <c r="P65" s="172"/>
    </row>
    <row r="66" spans="1:16" s="96" customFormat="1" ht="24" x14ac:dyDescent="0.25">
      <c r="A66" s="165">
        <v>55</v>
      </c>
      <c r="B66" s="145" t="s">
        <v>50</v>
      </c>
      <c r="C66" s="166" t="s">
        <v>486</v>
      </c>
      <c r="D66" s="167">
        <v>364.41346956899997</v>
      </c>
      <c r="E66" s="167">
        <v>364.41346956899997</v>
      </c>
      <c r="F66" s="168">
        <f t="shared" si="1"/>
        <v>0</v>
      </c>
      <c r="G66" s="167">
        <v>364.41346956899997</v>
      </c>
      <c r="H66" s="127">
        <f t="shared" si="2"/>
        <v>0</v>
      </c>
      <c r="I66" s="127">
        <f t="shared" si="0"/>
        <v>0</v>
      </c>
      <c r="J66" s="169"/>
      <c r="K66" s="167">
        <v>0</v>
      </c>
      <c r="L66" s="170">
        <v>0</v>
      </c>
      <c r="M66" s="122"/>
      <c r="N66" s="171"/>
      <c r="P66" s="172"/>
    </row>
    <row r="67" spans="1:16" s="96" customFormat="1" ht="24" x14ac:dyDescent="0.25">
      <c r="A67" s="165">
        <v>57</v>
      </c>
      <c r="B67" s="145" t="s">
        <v>50</v>
      </c>
      <c r="C67" s="166" t="s">
        <v>73</v>
      </c>
      <c r="D67" s="167">
        <v>236.73747107238094</v>
      </c>
      <c r="E67" s="167">
        <v>236.73747134549998</v>
      </c>
      <c r="F67" s="168">
        <f t="shared" si="1"/>
        <v>1.1536789656929614E-7</v>
      </c>
      <c r="G67" s="167">
        <v>236.737477367775</v>
      </c>
      <c r="H67" s="127">
        <f t="shared" si="2"/>
        <v>62.304736499999997</v>
      </c>
      <c r="I67" s="127">
        <f t="shared" si="0"/>
        <v>26.318071298933098</v>
      </c>
      <c r="J67" s="169"/>
      <c r="K67" s="167">
        <v>0</v>
      </c>
      <c r="L67" s="170">
        <v>62.304736499999997</v>
      </c>
      <c r="M67" s="122"/>
      <c r="N67" s="171"/>
      <c r="P67" s="172"/>
    </row>
    <row r="68" spans="1:16" s="96" customFormat="1" ht="12" x14ac:dyDescent="0.25">
      <c r="A68" s="165">
        <v>58</v>
      </c>
      <c r="B68" s="145" t="s">
        <v>54</v>
      </c>
      <c r="C68" s="166" t="s">
        <v>487</v>
      </c>
      <c r="D68" s="167">
        <v>1341.7691845123809</v>
      </c>
      <c r="E68" s="167">
        <v>1341.7691847854999</v>
      </c>
      <c r="F68" s="168">
        <f t="shared" si="1"/>
        <v>2.0355145124995033E-8</v>
      </c>
      <c r="G68" s="167">
        <v>1341.7691847854999</v>
      </c>
      <c r="H68" s="127">
        <f t="shared" si="2"/>
        <v>67.088143500000001</v>
      </c>
      <c r="I68" s="127">
        <f t="shared" si="0"/>
        <v>4.9999764684359596</v>
      </c>
      <c r="J68" s="169"/>
      <c r="K68" s="167">
        <v>0</v>
      </c>
      <c r="L68" s="170">
        <v>67.088143500000001</v>
      </c>
      <c r="M68" s="122"/>
      <c r="N68" s="171"/>
      <c r="P68" s="172"/>
    </row>
    <row r="69" spans="1:16" s="96" customFormat="1" ht="12" x14ac:dyDescent="0.25">
      <c r="A69" s="165">
        <v>59</v>
      </c>
      <c r="B69" s="145" t="s">
        <v>54</v>
      </c>
      <c r="C69" s="166" t="s">
        <v>663</v>
      </c>
      <c r="D69" s="167">
        <v>521.23001764949993</v>
      </c>
      <c r="E69" s="167">
        <v>521.23001764949993</v>
      </c>
      <c r="F69" s="168">
        <f t="shared" si="1"/>
        <v>0</v>
      </c>
      <c r="G69" s="167">
        <v>521.23002590861995</v>
      </c>
      <c r="H69" s="127">
        <f t="shared" si="2"/>
        <v>27.926149499999998</v>
      </c>
      <c r="I69" s="127">
        <f t="shared" si="0"/>
        <v>5.3577400676065592</v>
      </c>
      <c r="J69" s="169"/>
      <c r="K69" s="167">
        <v>0</v>
      </c>
      <c r="L69" s="170">
        <v>27.926149499999998</v>
      </c>
      <c r="M69" s="122"/>
      <c r="N69" s="171"/>
      <c r="P69" s="172"/>
    </row>
    <row r="70" spans="1:16" s="96" customFormat="1" ht="24" x14ac:dyDescent="0.25">
      <c r="A70" s="165">
        <v>60</v>
      </c>
      <c r="B70" s="145" t="s">
        <v>74</v>
      </c>
      <c r="C70" s="166" t="s">
        <v>488</v>
      </c>
      <c r="D70" s="167">
        <v>1949.0081978097619</v>
      </c>
      <c r="E70" s="167">
        <v>1949.0081983559999</v>
      </c>
      <c r="F70" s="168">
        <f t="shared" si="1"/>
        <v>2.8026448717355379E-8</v>
      </c>
      <c r="G70" s="167">
        <v>1950.5359927420495</v>
      </c>
      <c r="H70" s="127">
        <f t="shared" si="2"/>
        <v>36.185269499999997</v>
      </c>
      <c r="I70" s="127">
        <f t="shared" si="0"/>
        <v>1.856599142606095</v>
      </c>
      <c r="J70" s="169"/>
      <c r="K70" s="167">
        <v>0</v>
      </c>
      <c r="L70" s="170">
        <v>36.185269499999997</v>
      </c>
      <c r="M70" s="122"/>
      <c r="N70" s="171"/>
      <c r="P70" s="172"/>
    </row>
    <row r="71" spans="1:16" s="96" customFormat="1" ht="12" x14ac:dyDescent="0.25">
      <c r="A71" s="165">
        <v>61</v>
      </c>
      <c r="B71" s="145" t="s">
        <v>40</v>
      </c>
      <c r="C71" s="166" t="s">
        <v>75</v>
      </c>
      <c r="D71" s="167">
        <v>1324.688498167262</v>
      </c>
      <c r="E71" s="167">
        <v>1324.6884987134999</v>
      </c>
      <c r="F71" s="168">
        <f t="shared" si="1"/>
        <v>4.1235196590605483E-8</v>
      </c>
      <c r="G71" s="167">
        <v>1324.6884987134999</v>
      </c>
      <c r="H71" s="127">
        <f t="shared" si="2"/>
        <v>69.720737999999983</v>
      </c>
      <c r="I71" s="127">
        <f t="shared" si="0"/>
        <v>5.2631798394649607</v>
      </c>
      <c r="J71" s="169"/>
      <c r="K71" s="167">
        <v>0</v>
      </c>
      <c r="L71" s="170">
        <v>69.720737999999983</v>
      </c>
      <c r="M71" s="122"/>
      <c r="N71" s="171"/>
      <c r="P71" s="172"/>
    </row>
    <row r="72" spans="1:16" s="96" customFormat="1" ht="12" x14ac:dyDescent="0.25">
      <c r="A72" s="165">
        <v>62</v>
      </c>
      <c r="B72" s="145" t="s">
        <v>111</v>
      </c>
      <c r="C72" s="166" t="s">
        <v>695</v>
      </c>
      <c r="D72" s="167">
        <v>14793.951237659761</v>
      </c>
      <c r="E72" s="167">
        <v>14793.951238206</v>
      </c>
      <c r="F72" s="168">
        <f t="shared" si="1"/>
        <v>3.6923069046679302E-9</v>
      </c>
      <c r="G72" s="167">
        <v>10909.36852713921</v>
      </c>
      <c r="H72" s="127">
        <f t="shared" si="2"/>
        <v>8620.2042960129147</v>
      </c>
      <c r="I72" s="127">
        <f t="shared" si="0"/>
        <v>58.268437939357774</v>
      </c>
      <c r="J72" s="169"/>
      <c r="K72" s="167">
        <v>3884.5827110667815</v>
      </c>
      <c r="L72" s="170">
        <v>4735.6215849461323</v>
      </c>
      <c r="M72" s="122"/>
      <c r="N72" s="171"/>
      <c r="P72" s="172"/>
    </row>
    <row r="73" spans="1:16" s="96" customFormat="1" ht="12" x14ac:dyDescent="0.25">
      <c r="A73" s="165">
        <v>63</v>
      </c>
      <c r="B73" s="145" t="s">
        <v>63</v>
      </c>
      <c r="C73" s="166" t="s">
        <v>489</v>
      </c>
      <c r="D73" s="167">
        <v>14341.347969286498</v>
      </c>
      <c r="E73" s="167">
        <v>14341.347969286498</v>
      </c>
      <c r="F73" s="168">
        <f t="shared" si="1"/>
        <v>0</v>
      </c>
      <c r="G73" s="167">
        <v>14341.347969286498</v>
      </c>
      <c r="H73" s="127">
        <f t="shared" si="2"/>
        <v>10101.712465499999</v>
      </c>
      <c r="I73" s="127">
        <f t="shared" si="0"/>
        <v>70.437677735272004</v>
      </c>
      <c r="J73" s="178"/>
      <c r="K73" s="167">
        <v>0</v>
      </c>
      <c r="L73" s="170">
        <v>10101.712465499999</v>
      </c>
      <c r="M73" s="122"/>
      <c r="N73" s="171"/>
      <c r="P73" s="172"/>
    </row>
    <row r="74" spans="1:16" s="96" customFormat="1" ht="12" x14ac:dyDescent="0.25">
      <c r="A74" s="165">
        <v>64</v>
      </c>
      <c r="B74" s="145" t="s">
        <v>50</v>
      </c>
      <c r="C74" s="166" t="s">
        <v>657</v>
      </c>
      <c r="D74" s="167">
        <v>115.17043446899999</v>
      </c>
      <c r="E74" s="167">
        <v>115.17043446899999</v>
      </c>
      <c r="F74" s="168">
        <f t="shared" si="1"/>
        <v>0</v>
      </c>
      <c r="G74" s="167">
        <v>115.17043446899999</v>
      </c>
      <c r="H74" s="127">
        <f t="shared" si="2"/>
        <v>2.0475734999999995</v>
      </c>
      <c r="I74" s="127">
        <f t="shared" si="0"/>
        <v>1.7778638323632769</v>
      </c>
      <c r="J74" s="169"/>
      <c r="K74" s="167">
        <v>0</v>
      </c>
      <c r="L74" s="170">
        <v>2.0475734999999995</v>
      </c>
      <c r="M74" s="122"/>
      <c r="N74" s="171"/>
      <c r="P74" s="172"/>
    </row>
    <row r="75" spans="1:16" s="96" customFormat="1" ht="12" x14ac:dyDescent="0.25">
      <c r="A75" s="165">
        <v>65</v>
      </c>
      <c r="B75" s="145" t="s">
        <v>50</v>
      </c>
      <c r="C75" s="166" t="s">
        <v>76</v>
      </c>
      <c r="D75" s="167">
        <v>1175.4709771272619</v>
      </c>
      <c r="E75" s="167">
        <v>1175.4709776734999</v>
      </c>
      <c r="F75" s="168">
        <f t="shared" si="1"/>
        <v>4.6469722292385995E-8</v>
      </c>
      <c r="G75" s="167">
        <v>1175.4709845560999</v>
      </c>
      <c r="H75" s="127">
        <f t="shared" si="2"/>
        <v>120.80683649999999</v>
      </c>
      <c r="I75" s="127">
        <f t="shared" si="0"/>
        <v>10.277313416882627</v>
      </c>
      <c r="J75" s="169"/>
      <c r="K75" s="167">
        <v>0</v>
      </c>
      <c r="L75" s="170">
        <v>120.80683649999999</v>
      </c>
      <c r="M75" s="122"/>
      <c r="N75" s="171"/>
      <c r="P75" s="172"/>
    </row>
    <row r="76" spans="1:16" s="96" customFormat="1" ht="24" x14ac:dyDescent="0.25">
      <c r="A76" s="165">
        <v>66</v>
      </c>
      <c r="B76" s="145" t="s">
        <v>50</v>
      </c>
      <c r="C76" s="166" t="s">
        <v>490</v>
      </c>
      <c r="D76" s="167">
        <v>1290.0158698349999</v>
      </c>
      <c r="E76" s="167">
        <v>1290.0158698349999</v>
      </c>
      <c r="F76" s="168">
        <f t="shared" si="1"/>
        <v>0</v>
      </c>
      <c r="G76" s="167">
        <v>1290.0158698349999</v>
      </c>
      <c r="H76" s="127">
        <f t="shared" si="2"/>
        <v>161.56903499999999</v>
      </c>
      <c r="I76" s="127">
        <f t="shared" ref="I76:I139" si="3">+H76/E76*100</f>
        <v>12.524577315522913</v>
      </c>
      <c r="J76" s="169"/>
      <c r="K76" s="167">
        <v>0</v>
      </c>
      <c r="L76" s="170">
        <v>161.56903499999999</v>
      </c>
      <c r="M76" s="122"/>
      <c r="N76" s="171"/>
      <c r="P76" s="172"/>
    </row>
    <row r="77" spans="1:16" s="96" customFormat="1" ht="12" x14ac:dyDescent="0.25">
      <c r="A77" s="165">
        <v>67</v>
      </c>
      <c r="B77" s="145" t="s">
        <v>50</v>
      </c>
      <c r="C77" s="166" t="s">
        <v>298</v>
      </c>
      <c r="D77" s="167">
        <v>351.91576918499999</v>
      </c>
      <c r="E77" s="167">
        <v>351.91576918499999</v>
      </c>
      <c r="F77" s="168">
        <f t="shared" si="1"/>
        <v>0</v>
      </c>
      <c r="G77" s="167">
        <v>351.91576918499999</v>
      </c>
      <c r="H77" s="127">
        <f t="shared" si="2"/>
        <v>0</v>
      </c>
      <c r="I77" s="127">
        <f t="shared" si="3"/>
        <v>0</v>
      </c>
      <c r="J77" s="169"/>
      <c r="K77" s="167">
        <v>0</v>
      </c>
      <c r="L77" s="170">
        <v>0</v>
      </c>
      <c r="M77" s="122"/>
      <c r="N77" s="171"/>
      <c r="P77" s="172"/>
    </row>
    <row r="78" spans="1:16" s="96" customFormat="1" ht="12" x14ac:dyDescent="0.25">
      <c r="A78" s="165">
        <v>68</v>
      </c>
      <c r="B78" s="145" t="s">
        <v>50</v>
      </c>
      <c r="C78" s="166" t="s">
        <v>696</v>
      </c>
      <c r="D78" s="167">
        <v>1605.3374229076189</v>
      </c>
      <c r="E78" s="167">
        <v>1597.3639305344998</v>
      </c>
      <c r="F78" s="168">
        <f t="shared" ref="F78:F141" si="4">E78/D78*100-100</f>
        <v>-0.49668638252245501</v>
      </c>
      <c r="G78" s="167">
        <v>1597.3639305344998</v>
      </c>
      <c r="H78" s="127">
        <f t="shared" ref="H78:H141" si="5">+K78+L78</f>
        <v>864.07601699999998</v>
      </c>
      <c r="I78" s="127">
        <f t="shared" si="3"/>
        <v>54.093873066913957</v>
      </c>
      <c r="J78" s="169"/>
      <c r="K78" s="167">
        <v>0</v>
      </c>
      <c r="L78" s="170">
        <v>864.07601699999998</v>
      </c>
      <c r="M78" s="122"/>
      <c r="N78" s="171"/>
      <c r="P78" s="172"/>
    </row>
    <row r="79" spans="1:16" s="96" customFormat="1" ht="12" x14ac:dyDescent="0.25">
      <c r="A79" s="165">
        <v>69</v>
      </c>
      <c r="B79" s="145" t="s">
        <v>50</v>
      </c>
      <c r="C79" s="166" t="s">
        <v>707</v>
      </c>
      <c r="D79" s="167">
        <v>571.43720812949994</v>
      </c>
      <c r="E79" s="167">
        <v>571.43720812949994</v>
      </c>
      <c r="F79" s="168">
        <f t="shared" si="4"/>
        <v>0</v>
      </c>
      <c r="G79" s="167">
        <v>571.43720881775994</v>
      </c>
      <c r="H79" s="127">
        <f t="shared" si="5"/>
        <v>0</v>
      </c>
      <c r="I79" s="127">
        <f t="shared" si="3"/>
        <v>0</v>
      </c>
      <c r="J79" s="169"/>
      <c r="K79" s="167">
        <v>0</v>
      </c>
      <c r="L79" s="170">
        <v>0</v>
      </c>
      <c r="M79" s="122"/>
      <c r="N79" s="171"/>
      <c r="P79" s="172"/>
    </row>
    <row r="80" spans="1:16" s="96" customFormat="1" ht="12" x14ac:dyDescent="0.25">
      <c r="A80" s="165">
        <v>70</v>
      </c>
      <c r="B80" s="145" t="s">
        <v>50</v>
      </c>
      <c r="C80" s="166" t="s">
        <v>299</v>
      </c>
      <c r="D80" s="167">
        <v>638.56819581449986</v>
      </c>
      <c r="E80" s="167">
        <v>638.56819581449986</v>
      </c>
      <c r="F80" s="168">
        <f t="shared" si="4"/>
        <v>0</v>
      </c>
      <c r="G80" s="167">
        <v>638.56819581449986</v>
      </c>
      <c r="H80" s="127">
        <f t="shared" si="5"/>
        <v>31.935264</v>
      </c>
      <c r="I80" s="127">
        <f t="shared" si="3"/>
        <v>5.0010733715396309</v>
      </c>
      <c r="J80" s="169"/>
      <c r="K80" s="167">
        <v>0</v>
      </c>
      <c r="L80" s="170">
        <v>31.935264</v>
      </c>
      <c r="M80" s="122"/>
      <c r="N80" s="171"/>
      <c r="P80" s="172"/>
    </row>
    <row r="81" spans="1:16" s="96" customFormat="1" ht="12" x14ac:dyDescent="0.25">
      <c r="A81" s="165">
        <v>71</v>
      </c>
      <c r="B81" s="145" t="s">
        <v>364</v>
      </c>
      <c r="C81" s="166" t="s">
        <v>77</v>
      </c>
      <c r="D81" s="167">
        <v>233.58345106949997</v>
      </c>
      <c r="E81" s="167">
        <v>233.58345106949997</v>
      </c>
      <c r="F81" s="168">
        <f t="shared" si="4"/>
        <v>0</v>
      </c>
      <c r="G81" s="167">
        <v>233.58345106949997</v>
      </c>
      <c r="H81" s="127">
        <f t="shared" si="5"/>
        <v>0</v>
      </c>
      <c r="I81" s="127">
        <f t="shared" si="3"/>
        <v>0</v>
      </c>
      <c r="J81" s="169"/>
      <c r="K81" s="167">
        <v>0</v>
      </c>
      <c r="L81" s="170">
        <v>0</v>
      </c>
      <c r="M81" s="122"/>
      <c r="N81" s="171"/>
      <c r="P81" s="172"/>
    </row>
    <row r="82" spans="1:16" s="96" customFormat="1" ht="12" x14ac:dyDescent="0.25">
      <c r="A82" s="165">
        <v>72</v>
      </c>
      <c r="B82" s="145" t="s">
        <v>78</v>
      </c>
      <c r="C82" s="166" t="s">
        <v>79</v>
      </c>
      <c r="D82" s="167">
        <v>531.82275173238099</v>
      </c>
      <c r="E82" s="167">
        <v>531.82275200549998</v>
      </c>
      <c r="F82" s="168">
        <f t="shared" si="4"/>
        <v>5.1355272034925292E-8</v>
      </c>
      <c r="G82" s="167">
        <v>531.82275200549998</v>
      </c>
      <c r="H82" s="127">
        <f t="shared" si="5"/>
        <v>0</v>
      </c>
      <c r="I82" s="127">
        <f t="shared" si="3"/>
        <v>0</v>
      </c>
      <c r="J82" s="169"/>
      <c r="K82" s="167">
        <v>0</v>
      </c>
      <c r="L82" s="170">
        <v>0</v>
      </c>
      <c r="M82" s="122"/>
      <c r="N82" s="171"/>
      <c r="P82" s="172"/>
    </row>
    <row r="83" spans="1:16" s="96" customFormat="1" ht="12" x14ac:dyDescent="0.25">
      <c r="A83" s="165">
        <v>73</v>
      </c>
      <c r="B83" s="145" t="s">
        <v>78</v>
      </c>
      <c r="C83" s="166" t="s">
        <v>80</v>
      </c>
      <c r="D83" s="167">
        <v>728.56015208238091</v>
      </c>
      <c r="E83" s="167">
        <v>728.56015235549989</v>
      </c>
      <c r="F83" s="168">
        <f t="shared" si="4"/>
        <v>3.7487495774257695E-8</v>
      </c>
      <c r="G83" s="167">
        <v>728.56015235549989</v>
      </c>
      <c r="H83" s="127">
        <f t="shared" si="5"/>
        <v>291.4264905</v>
      </c>
      <c r="I83" s="127">
        <f t="shared" si="3"/>
        <v>40.000333473878882</v>
      </c>
      <c r="J83" s="169"/>
      <c r="K83" s="167">
        <v>0</v>
      </c>
      <c r="L83" s="170">
        <v>291.4264905</v>
      </c>
      <c r="M83" s="122"/>
      <c r="N83" s="171"/>
      <c r="P83" s="172"/>
    </row>
    <row r="84" spans="1:16" s="96" customFormat="1" ht="12" x14ac:dyDescent="0.25">
      <c r="A84" s="165">
        <v>74</v>
      </c>
      <c r="B84" s="145" t="s">
        <v>78</v>
      </c>
      <c r="C84" s="166" t="s">
        <v>81</v>
      </c>
      <c r="D84" s="167">
        <v>109.2274464747619</v>
      </c>
      <c r="E84" s="167">
        <v>109.22744702099999</v>
      </c>
      <c r="F84" s="168">
        <f t="shared" si="4"/>
        <v>5.0009232666070602E-7</v>
      </c>
      <c r="G84" s="167">
        <v>109.22744719306499</v>
      </c>
      <c r="H84" s="127">
        <f t="shared" si="5"/>
        <v>10.9261275</v>
      </c>
      <c r="I84" s="127">
        <f t="shared" si="3"/>
        <v>10.0030970218496</v>
      </c>
      <c r="J84" s="169"/>
      <c r="K84" s="167">
        <v>0</v>
      </c>
      <c r="L84" s="170">
        <v>10.9261275</v>
      </c>
      <c r="M84" s="122"/>
      <c r="N84" s="171"/>
      <c r="P84" s="172"/>
    </row>
    <row r="85" spans="1:16" s="96" customFormat="1" ht="12" x14ac:dyDescent="0.25">
      <c r="A85" s="165">
        <v>75</v>
      </c>
      <c r="B85" s="145" t="s">
        <v>78</v>
      </c>
      <c r="C85" s="166" t="s">
        <v>491</v>
      </c>
      <c r="D85" s="167">
        <v>198.82238023476188</v>
      </c>
      <c r="E85" s="167">
        <v>198.82238078099996</v>
      </c>
      <c r="F85" s="168">
        <f t="shared" si="4"/>
        <v>2.7473672048472508E-7</v>
      </c>
      <c r="G85" s="167">
        <v>198.82238663120995</v>
      </c>
      <c r="H85" s="127">
        <f t="shared" si="5"/>
        <v>16.638685499999998</v>
      </c>
      <c r="I85" s="127">
        <f t="shared" si="3"/>
        <v>8.3686179768299187</v>
      </c>
      <c r="J85" s="169"/>
      <c r="K85" s="167">
        <v>0</v>
      </c>
      <c r="L85" s="170">
        <v>16.638685499999998</v>
      </c>
      <c r="M85" s="122"/>
      <c r="N85" s="171"/>
      <c r="P85" s="172"/>
    </row>
    <row r="86" spans="1:16" s="96" customFormat="1" ht="12" x14ac:dyDescent="0.25">
      <c r="A86" s="165">
        <v>76</v>
      </c>
      <c r="B86" s="145" t="s">
        <v>78</v>
      </c>
      <c r="C86" s="166" t="s">
        <v>82</v>
      </c>
      <c r="D86" s="167">
        <v>322.89719620649998</v>
      </c>
      <c r="E86" s="167">
        <v>322.89719620649998</v>
      </c>
      <c r="F86" s="168">
        <f t="shared" si="4"/>
        <v>0</v>
      </c>
      <c r="G86" s="167">
        <v>322.89719620649998</v>
      </c>
      <c r="H86" s="127">
        <f t="shared" si="5"/>
        <v>16.604272499999997</v>
      </c>
      <c r="I86" s="127">
        <f t="shared" si="3"/>
        <v>5.1422783149164273</v>
      </c>
      <c r="J86" s="169"/>
      <c r="K86" s="167">
        <v>0</v>
      </c>
      <c r="L86" s="170">
        <v>16.604272499999997</v>
      </c>
      <c r="M86" s="122"/>
      <c r="N86" s="171"/>
      <c r="P86" s="172"/>
    </row>
    <row r="87" spans="1:16" s="96" customFormat="1" ht="12" x14ac:dyDescent="0.25">
      <c r="A87" s="165">
        <v>77</v>
      </c>
      <c r="B87" s="145" t="s">
        <v>78</v>
      </c>
      <c r="C87" s="166" t="s">
        <v>83</v>
      </c>
      <c r="D87" s="167">
        <v>247.83595580976188</v>
      </c>
      <c r="E87" s="167">
        <v>247.835956356</v>
      </c>
      <c r="F87" s="168">
        <f t="shared" si="4"/>
        <v>2.2040309488602361E-7</v>
      </c>
      <c r="G87" s="167">
        <v>247.835956356</v>
      </c>
      <c r="H87" s="127">
        <f t="shared" si="5"/>
        <v>24.794566499999998</v>
      </c>
      <c r="I87" s="127">
        <f t="shared" si="3"/>
        <v>10.004426663734071</v>
      </c>
      <c r="J87" s="169"/>
      <c r="K87" s="167">
        <v>0</v>
      </c>
      <c r="L87" s="170">
        <v>24.794566499999998</v>
      </c>
      <c r="M87" s="122"/>
      <c r="N87" s="171"/>
      <c r="P87" s="172"/>
    </row>
    <row r="88" spans="1:16" s="96" customFormat="1" ht="12" x14ac:dyDescent="0.25">
      <c r="A88" s="165">
        <v>78</v>
      </c>
      <c r="B88" s="145" t="s">
        <v>78</v>
      </c>
      <c r="C88" s="166" t="s">
        <v>300</v>
      </c>
      <c r="D88" s="167">
        <v>4.243879439761904</v>
      </c>
      <c r="E88" s="167">
        <v>4.2438799859999996</v>
      </c>
      <c r="F88" s="168">
        <f t="shared" si="4"/>
        <v>1.2871197284880509E-5</v>
      </c>
      <c r="G88" s="167">
        <v>4.2438799859999996</v>
      </c>
      <c r="H88" s="127">
        <f t="shared" si="5"/>
        <v>0</v>
      </c>
      <c r="I88" s="127">
        <f t="shared" si="3"/>
        <v>0</v>
      </c>
      <c r="J88" s="169"/>
      <c r="K88" s="167">
        <v>0</v>
      </c>
      <c r="L88" s="170">
        <v>0</v>
      </c>
      <c r="M88" s="122"/>
      <c r="N88" s="171"/>
      <c r="P88" s="172"/>
    </row>
    <row r="89" spans="1:16" s="96" customFormat="1" ht="12" x14ac:dyDescent="0.25">
      <c r="A89" s="165">
        <v>79</v>
      </c>
      <c r="B89" s="145" t="s">
        <v>78</v>
      </c>
      <c r="C89" s="166" t="s">
        <v>84</v>
      </c>
      <c r="D89" s="167">
        <v>2191.8947393999997</v>
      </c>
      <c r="E89" s="167">
        <v>2191.8947393999997</v>
      </c>
      <c r="F89" s="168">
        <f t="shared" si="4"/>
        <v>0</v>
      </c>
      <c r="G89" s="167">
        <v>2191.8947393999997</v>
      </c>
      <c r="H89" s="127">
        <f t="shared" si="5"/>
        <v>547.97540549999997</v>
      </c>
      <c r="I89" s="127">
        <f t="shared" si="3"/>
        <v>25.000078500576194</v>
      </c>
      <c r="J89" s="169"/>
      <c r="K89" s="167">
        <v>0</v>
      </c>
      <c r="L89" s="170">
        <v>547.97540549999997</v>
      </c>
      <c r="M89" s="122"/>
      <c r="N89" s="171"/>
      <c r="P89" s="172"/>
    </row>
    <row r="90" spans="1:16" s="96" customFormat="1" ht="12" x14ac:dyDescent="0.25">
      <c r="A90" s="165">
        <v>80</v>
      </c>
      <c r="B90" s="145" t="s">
        <v>78</v>
      </c>
      <c r="C90" s="166" t="s">
        <v>492</v>
      </c>
      <c r="D90" s="167">
        <v>507.4196849999999</v>
      </c>
      <c r="E90" s="167">
        <v>507.4196849999999</v>
      </c>
      <c r="F90" s="168">
        <f t="shared" si="4"/>
        <v>0</v>
      </c>
      <c r="G90" s="167">
        <v>507.41968499999996</v>
      </c>
      <c r="H90" s="127">
        <f t="shared" si="5"/>
        <v>18.049618499999998</v>
      </c>
      <c r="I90" s="127">
        <f t="shared" si="3"/>
        <v>3.5571380128857246</v>
      </c>
      <c r="J90" s="169"/>
      <c r="K90" s="167">
        <v>0</v>
      </c>
      <c r="L90" s="170">
        <v>18.049618499999998</v>
      </c>
      <c r="M90" s="122"/>
      <c r="N90" s="171"/>
      <c r="P90" s="172"/>
    </row>
    <row r="91" spans="1:16" s="96" customFormat="1" ht="12" x14ac:dyDescent="0.25">
      <c r="A91" s="165">
        <v>82</v>
      </c>
      <c r="B91" s="145" t="s">
        <v>78</v>
      </c>
      <c r="C91" s="173" t="s">
        <v>699</v>
      </c>
      <c r="D91" s="167">
        <v>10.323865587</v>
      </c>
      <c r="E91" s="167">
        <v>10.323865587</v>
      </c>
      <c r="F91" s="168">
        <f t="shared" si="4"/>
        <v>0</v>
      </c>
      <c r="G91" s="167">
        <v>10.323865587</v>
      </c>
      <c r="H91" s="127">
        <f t="shared" si="5"/>
        <v>0</v>
      </c>
      <c r="I91" s="127">
        <f t="shared" si="3"/>
        <v>0</v>
      </c>
      <c r="J91" s="169"/>
      <c r="K91" s="167">
        <v>0</v>
      </c>
      <c r="L91" s="170">
        <v>0</v>
      </c>
      <c r="M91" s="122"/>
      <c r="N91" s="171"/>
      <c r="P91" s="172"/>
    </row>
    <row r="92" spans="1:16" s="96" customFormat="1" ht="12" x14ac:dyDescent="0.25">
      <c r="A92" s="179">
        <v>83</v>
      </c>
      <c r="B92" s="106" t="s">
        <v>78</v>
      </c>
      <c r="C92" s="180" t="s">
        <v>301</v>
      </c>
      <c r="D92" s="167">
        <v>15.749005664761903</v>
      </c>
      <c r="E92" s="167">
        <v>15.749006210999999</v>
      </c>
      <c r="F92" s="168">
        <f t="shared" si="4"/>
        <v>3.4683973666460588E-6</v>
      </c>
      <c r="G92" s="167">
        <v>15.749006210999999</v>
      </c>
      <c r="H92" s="127">
        <f t="shared" si="5"/>
        <v>1.5657914999999998</v>
      </c>
      <c r="I92" s="127">
        <f t="shared" si="3"/>
        <v>9.9421606609460991</v>
      </c>
      <c r="J92" s="169"/>
      <c r="K92" s="167">
        <v>0</v>
      </c>
      <c r="L92" s="170">
        <v>1.5657914999999998</v>
      </c>
      <c r="M92" s="122"/>
      <c r="N92" s="171"/>
      <c r="P92" s="172"/>
    </row>
    <row r="93" spans="1:16" s="96" customFormat="1" ht="12" x14ac:dyDescent="0.25">
      <c r="A93" s="179">
        <v>84</v>
      </c>
      <c r="B93" s="106" t="s">
        <v>78</v>
      </c>
      <c r="C93" s="175" t="s">
        <v>85</v>
      </c>
      <c r="D93" s="167">
        <v>232.44260849999998</v>
      </c>
      <c r="E93" s="167">
        <v>232.44260849999998</v>
      </c>
      <c r="F93" s="168">
        <f t="shared" si="4"/>
        <v>0</v>
      </c>
      <c r="G93" s="167">
        <v>232.44260849999998</v>
      </c>
      <c r="H93" s="127">
        <f t="shared" si="5"/>
        <v>12.233821499999998</v>
      </c>
      <c r="I93" s="127">
        <f t="shared" si="3"/>
        <v>5.2631578947368416</v>
      </c>
      <c r="J93" s="169"/>
      <c r="K93" s="167">
        <v>0</v>
      </c>
      <c r="L93" s="170">
        <v>12.233821499999998</v>
      </c>
      <c r="M93" s="122"/>
      <c r="N93" s="171"/>
      <c r="P93" s="172"/>
    </row>
    <row r="94" spans="1:16" s="96" customFormat="1" ht="12" x14ac:dyDescent="0.25">
      <c r="A94" s="179">
        <v>87</v>
      </c>
      <c r="B94" s="106" t="s">
        <v>78</v>
      </c>
      <c r="C94" s="180" t="s">
        <v>365</v>
      </c>
      <c r="D94" s="167">
        <v>846.56031619499993</v>
      </c>
      <c r="E94" s="167">
        <v>846.56031619499993</v>
      </c>
      <c r="F94" s="168">
        <f t="shared" si="4"/>
        <v>0</v>
      </c>
      <c r="G94" s="167">
        <v>846.56032359379492</v>
      </c>
      <c r="H94" s="127">
        <f t="shared" si="5"/>
        <v>0</v>
      </c>
      <c r="I94" s="127">
        <f t="shared" si="3"/>
        <v>0</v>
      </c>
      <c r="J94" s="169"/>
      <c r="K94" s="167">
        <v>0</v>
      </c>
      <c r="L94" s="170">
        <v>0</v>
      </c>
      <c r="M94" s="122"/>
      <c r="N94" s="171"/>
      <c r="P94" s="172"/>
    </row>
    <row r="95" spans="1:16" s="96" customFormat="1" ht="12" x14ac:dyDescent="0.25">
      <c r="A95" s="179">
        <v>90</v>
      </c>
      <c r="B95" s="106" t="s">
        <v>78</v>
      </c>
      <c r="C95" s="180" t="s">
        <v>86</v>
      </c>
      <c r="D95" s="167">
        <v>231.25535999999997</v>
      </c>
      <c r="E95" s="167">
        <v>231.25535999999997</v>
      </c>
      <c r="F95" s="168">
        <f t="shared" si="4"/>
        <v>0</v>
      </c>
      <c r="G95" s="167">
        <v>231.25535999999997</v>
      </c>
      <c r="H95" s="127">
        <f t="shared" si="5"/>
        <v>0</v>
      </c>
      <c r="I95" s="127">
        <f t="shared" si="3"/>
        <v>0</v>
      </c>
      <c r="J95" s="169"/>
      <c r="K95" s="167">
        <v>0</v>
      </c>
      <c r="L95" s="170">
        <v>0</v>
      </c>
      <c r="M95" s="122"/>
      <c r="N95" s="171"/>
      <c r="P95" s="172"/>
    </row>
    <row r="96" spans="1:16" s="96" customFormat="1" ht="12" x14ac:dyDescent="0.25">
      <c r="A96" s="145">
        <v>91</v>
      </c>
      <c r="B96" s="145" t="s">
        <v>78</v>
      </c>
      <c r="C96" s="175" t="s">
        <v>87</v>
      </c>
      <c r="D96" s="167">
        <v>198.14212125726189</v>
      </c>
      <c r="E96" s="167">
        <v>198.14212180349998</v>
      </c>
      <c r="F96" s="168">
        <f t="shared" si="4"/>
        <v>2.756799517555919E-7</v>
      </c>
      <c r="G96" s="167">
        <v>198.14212180349998</v>
      </c>
      <c r="H96" s="127">
        <f t="shared" si="5"/>
        <v>19.821887999999998</v>
      </c>
      <c r="I96" s="127">
        <f t="shared" si="3"/>
        <v>10.00387389595919</v>
      </c>
      <c r="J96" s="181"/>
      <c r="K96" s="167">
        <v>0</v>
      </c>
      <c r="L96" s="170">
        <v>19.821887999999998</v>
      </c>
      <c r="M96" s="122"/>
      <c r="N96" s="171"/>
      <c r="P96" s="172"/>
    </row>
    <row r="97" spans="1:16" s="96" customFormat="1" ht="12" x14ac:dyDescent="0.25">
      <c r="A97" s="179">
        <v>92</v>
      </c>
      <c r="B97" s="106" t="s">
        <v>78</v>
      </c>
      <c r="C97" s="180" t="s">
        <v>88</v>
      </c>
      <c r="D97" s="167">
        <v>556.63874032488081</v>
      </c>
      <c r="E97" s="167">
        <v>556.63874059800003</v>
      </c>
      <c r="F97" s="168">
        <f t="shared" si="4"/>
        <v>4.9065789653468528E-8</v>
      </c>
      <c r="G97" s="167">
        <v>556.63874059800003</v>
      </c>
      <c r="H97" s="127">
        <f t="shared" si="5"/>
        <v>2.7358334999999996</v>
      </c>
      <c r="I97" s="127">
        <f t="shared" si="3"/>
        <v>0.49149175227381386</v>
      </c>
      <c r="J97" s="169"/>
      <c r="K97" s="167">
        <v>0</v>
      </c>
      <c r="L97" s="170">
        <v>2.7358334999999996</v>
      </c>
      <c r="M97" s="122"/>
      <c r="N97" s="171"/>
      <c r="P97" s="172"/>
    </row>
    <row r="98" spans="1:16" s="96" customFormat="1" ht="12" x14ac:dyDescent="0.25">
      <c r="A98" s="179">
        <v>93</v>
      </c>
      <c r="B98" s="106" t="s">
        <v>78</v>
      </c>
      <c r="C98" s="180" t="s">
        <v>493</v>
      </c>
      <c r="D98" s="167">
        <v>298.85758182738095</v>
      </c>
      <c r="E98" s="167">
        <v>298.8575821005</v>
      </c>
      <c r="F98" s="168">
        <f t="shared" si="4"/>
        <v>9.1387704515000223E-8</v>
      </c>
      <c r="G98" s="167">
        <v>298.8575821005</v>
      </c>
      <c r="H98" s="127">
        <f t="shared" si="5"/>
        <v>17.309738999999997</v>
      </c>
      <c r="I98" s="127">
        <f t="shared" si="3"/>
        <v>5.7919691641549411</v>
      </c>
      <c r="J98" s="169"/>
      <c r="K98" s="167">
        <v>0</v>
      </c>
      <c r="L98" s="170">
        <v>17.309738999999997</v>
      </c>
      <c r="M98" s="122"/>
      <c r="N98" s="171"/>
      <c r="P98" s="172"/>
    </row>
    <row r="99" spans="1:16" s="96" customFormat="1" ht="12" x14ac:dyDescent="0.25">
      <c r="A99" s="179">
        <v>94</v>
      </c>
      <c r="B99" s="106" t="s">
        <v>78</v>
      </c>
      <c r="C99" s="180" t="s">
        <v>89</v>
      </c>
      <c r="D99" s="167">
        <v>99.625634999999988</v>
      </c>
      <c r="E99" s="167">
        <v>99.625634999999988</v>
      </c>
      <c r="F99" s="168">
        <f t="shared" si="4"/>
        <v>0</v>
      </c>
      <c r="G99" s="167">
        <v>99.625634999999988</v>
      </c>
      <c r="H99" s="127">
        <f t="shared" si="5"/>
        <v>0</v>
      </c>
      <c r="I99" s="127">
        <f t="shared" si="3"/>
        <v>0</v>
      </c>
      <c r="J99" s="169"/>
      <c r="K99" s="167">
        <v>0</v>
      </c>
      <c r="L99" s="170">
        <v>0</v>
      </c>
      <c r="M99" s="122"/>
      <c r="N99" s="171"/>
      <c r="P99" s="172"/>
    </row>
    <row r="100" spans="1:16" s="96" customFormat="1" ht="12" x14ac:dyDescent="0.25">
      <c r="A100" s="179">
        <v>95</v>
      </c>
      <c r="B100" s="106" t="s">
        <v>54</v>
      </c>
      <c r="C100" s="180" t="s">
        <v>90</v>
      </c>
      <c r="D100" s="167">
        <v>132.556983285</v>
      </c>
      <c r="E100" s="167">
        <v>132.556983285</v>
      </c>
      <c r="F100" s="168">
        <f t="shared" si="4"/>
        <v>0</v>
      </c>
      <c r="G100" s="167">
        <v>132.556983285</v>
      </c>
      <c r="H100" s="127">
        <f t="shared" si="5"/>
        <v>1.72065E-2</v>
      </c>
      <c r="I100" s="127">
        <f t="shared" si="3"/>
        <v>1.298045532841201E-2</v>
      </c>
      <c r="J100" s="169"/>
      <c r="K100" s="167">
        <v>0</v>
      </c>
      <c r="L100" s="170">
        <v>1.72065E-2</v>
      </c>
      <c r="M100" s="122"/>
      <c r="N100" s="171"/>
      <c r="P100" s="172"/>
    </row>
    <row r="101" spans="1:16" s="96" customFormat="1" ht="12" x14ac:dyDescent="0.25">
      <c r="A101" s="179">
        <v>98</v>
      </c>
      <c r="B101" s="106" t="s">
        <v>54</v>
      </c>
      <c r="C101" s="180" t="s">
        <v>91</v>
      </c>
      <c r="D101" s="167">
        <v>59.868020249761905</v>
      </c>
      <c r="E101" s="167">
        <v>59.868020795999996</v>
      </c>
      <c r="F101" s="168">
        <f t="shared" si="4"/>
        <v>9.1240379163082252E-7</v>
      </c>
      <c r="G101" s="167">
        <v>59.868023204909989</v>
      </c>
      <c r="H101" s="127">
        <f t="shared" si="5"/>
        <v>0</v>
      </c>
      <c r="I101" s="127">
        <f t="shared" si="3"/>
        <v>0</v>
      </c>
      <c r="J101" s="169"/>
      <c r="K101" s="167">
        <v>0</v>
      </c>
      <c r="L101" s="170">
        <v>0</v>
      </c>
      <c r="M101" s="122"/>
      <c r="N101" s="171"/>
      <c r="P101" s="172"/>
    </row>
    <row r="102" spans="1:16" s="96" customFormat="1" ht="12" x14ac:dyDescent="0.25">
      <c r="A102" s="179">
        <v>99</v>
      </c>
      <c r="B102" s="106" t="s">
        <v>54</v>
      </c>
      <c r="C102" s="180" t="s">
        <v>302</v>
      </c>
      <c r="D102" s="167">
        <v>771.10900498949991</v>
      </c>
      <c r="E102" s="167">
        <v>771.10900498949991</v>
      </c>
      <c r="F102" s="168">
        <f t="shared" si="4"/>
        <v>0</v>
      </c>
      <c r="G102" s="167">
        <v>771.10900619395511</v>
      </c>
      <c r="H102" s="127">
        <f t="shared" si="5"/>
        <v>38.559766499999995</v>
      </c>
      <c r="I102" s="127">
        <f t="shared" si="3"/>
        <v>5.0005597458332183</v>
      </c>
      <c r="J102" s="169"/>
      <c r="K102" s="167">
        <v>0</v>
      </c>
      <c r="L102" s="170">
        <v>38.559766499999995</v>
      </c>
      <c r="M102" s="122"/>
      <c r="N102" s="171"/>
      <c r="P102" s="172"/>
    </row>
    <row r="103" spans="1:16" s="96" customFormat="1" ht="12" x14ac:dyDescent="0.25">
      <c r="A103" s="179">
        <v>100</v>
      </c>
      <c r="B103" s="106" t="s">
        <v>92</v>
      </c>
      <c r="C103" s="180" t="s">
        <v>366</v>
      </c>
      <c r="D103" s="167">
        <v>1369.9659581174999</v>
      </c>
      <c r="E103" s="167">
        <v>1369.9659581174999</v>
      </c>
      <c r="F103" s="168">
        <f t="shared" si="4"/>
        <v>0</v>
      </c>
      <c r="G103" s="167">
        <v>1369.9659581174999</v>
      </c>
      <c r="H103" s="127">
        <f t="shared" si="5"/>
        <v>246.68959049999998</v>
      </c>
      <c r="I103" s="127">
        <f t="shared" si="3"/>
        <v>18.006986891775146</v>
      </c>
      <c r="J103" s="169"/>
      <c r="K103" s="167">
        <v>0</v>
      </c>
      <c r="L103" s="170">
        <v>246.68959049999998</v>
      </c>
      <c r="M103" s="122"/>
      <c r="N103" s="171"/>
      <c r="P103" s="172"/>
    </row>
    <row r="104" spans="1:16" s="96" customFormat="1" ht="12" x14ac:dyDescent="0.25">
      <c r="A104" s="179">
        <v>101</v>
      </c>
      <c r="B104" s="106" t="s">
        <v>92</v>
      </c>
      <c r="C104" s="180" t="s">
        <v>303</v>
      </c>
      <c r="D104" s="167">
        <v>479.78028182249994</v>
      </c>
      <c r="E104" s="167">
        <v>479.78028182249994</v>
      </c>
      <c r="F104" s="168">
        <f t="shared" si="4"/>
        <v>0</v>
      </c>
      <c r="G104" s="167">
        <v>479.78028491966995</v>
      </c>
      <c r="H104" s="127">
        <f t="shared" si="5"/>
        <v>92.106394499999993</v>
      </c>
      <c r="I104" s="127">
        <f t="shared" si="3"/>
        <v>19.197619825083969</v>
      </c>
      <c r="J104" s="169"/>
      <c r="K104" s="167">
        <v>0</v>
      </c>
      <c r="L104" s="170">
        <v>92.106394499999993</v>
      </c>
      <c r="M104" s="122"/>
      <c r="N104" s="171"/>
      <c r="P104" s="172"/>
    </row>
    <row r="105" spans="1:16" s="96" customFormat="1" ht="12" x14ac:dyDescent="0.25">
      <c r="A105" s="179">
        <v>102</v>
      </c>
      <c r="B105" s="106" t="s">
        <v>92</v>
      </c>
      <c r="C105" s="180" t="s">
        <v>367</v>
      </c>
      <c r="D105" s="167">
        <v>331.90429969488099</v>
      </c>
      <c r="E105" s="167">
        <v>331.90429996799998</v>
      </c>
      <c r="F105" s="168">
        <f t="shared" si="4"/>
        <v>8.228846581914695E-8</v>
      </c>
      <c r="G105" s="167">
        <v>331.90430031212992</v>
      </c>
      <c r="H105" s="127">
        <f t="shared" si="5"/>
        <v>19.477757999999998</v>
      </c>
      <c r="I105" s="127">
        <f t="shared" si="3"/>
        <v>5.8684861876986574</v>
      </c>
      <c r="J105" s="169"/>
      <c r="K105" s="167">
        <v>0</v>
      </c>
      <c r="L105" s="170">
        <v>19.477757999999998</v>
      </c>
      <c r="M105" s="122"/>
      <c r="N105" s="171"/>
      <c r="P105" s="172"/>
    </row>
    <row r="106" spans="1:16" s="96" customFormat="1" ht="12" x14ac:dyDescent="0.25">
      <c r="A106" s="179">
        <v>103</v>
      </c>
      <c r="B106" s="106" t="s">
        <v>304</v>
      </c>
      <c r="C106" s="180" t="s">
        <v>305</v>
      </c>
      <c r="D106" s="167">
        <v>115.13130661488094</v>
      </c>
      <c r="E106" s="167">
        <v>115.13130688799998</v>
      </c>
      <c r="F106" s="168">
        <f t="shared" si="4"/>
        <v>2.3722395781078376E-7</v>
      </c>
      <c r="G106" s="167">
        <v>115.13130688799998</v>
      </c>
      <c r="H106" s="127">
        <f t="shared" si="5"/>
        <v>0</v>
      </c>
      <c r="I106" s="127">
        <f t="shared" si="3"/>
        <v>0</v>
      </c>
      <c r="J106" s="169"/>
      <c r="K106" s="167">
        <v>0</v>
      </c>
      <c r="L106" s="170">
        <v>0</v>
      </c>
      <c r="M106" s="122"/>
      <c r="N106" s="171"/>
      <c r="P106" s="172"/>
    </row>
    <row r="107" spans="1:16" s="96" customFormat="1" ht="12" x14ac:dyDescent="0.25">
      <c r="A107" s="179">
        <v>104</v>
      </c>
      <c r="B107" s="106" t="s">
        <v>92</v>
      </c>
      <c r="C107" s="180" t="s">
        <v>607</v>
      </c>
      <c r="D107" s="167">
        <v>3900.2317679999996</v>
      </c>
      <c r="E107" s="167">
        <v>3272.6097796709996</v>
      </c>
      <c r="F107" s="168">
        <f t="shared" si="4"/>
        <v>-16.091915190230822</v>
      </c>
      <c r="G107" s="167">
        <v>3272.6097796709996</v>
      </c>
      <c r="H107" s="127">
        <f t="shared" si="5"/>
        <v>3272.6097796709996</v>
      </c>
      <c r="I107" s="127">
        <f t="shared" si="3"/>
        <v>100</v>
      </c>
      <c r="J107" s="169"/>
      <c r="K107" s="167">
        <v>2803.1383415057508</v>
      </c>
      <c r="L107" s="170">
        <v>469.47143816524886</v>
      </c>
      <c r="M107" s="122"/>
      <c r="N107" s="171"/>
      <c r="P107" s="172"/>
    </row>
    <row r="108" spans="1:16" s="96" customFormat="1" ht="12" x14ac:dyDescent="0.25">
      <c r="A108" s="179">
        <v>105</v>
      </c>
      <c r="B108" s="106" t="s">
        <v>92</v>
      </c>
      <c r="C108" s="182" t="s">
        <v>93</v>
      </c>
      <c r="D108" s="167">
        <v>1745.7644869544997</v>
      </c>
      <c r="E108" s="167">
        <v>1745.7644869544997</v>
      </c>
      <c r="F108" s="168">
        <f t="shared" si="4"/>
        <v>0</v>
      </c>
      <c r="G108" s="167">
        <v>1745.7644950415552</v>
      </c>
      <c r="H108" s="127">
        <f t="shared" si="5"/>
        <v>91.882709999999989</v>
      </c>
      <c r="I108" s="127">
        <f t="shared" si="3"/>
        <v>5.2631790076272038</v>
      </c>
      <c r="J108" s="169"/>
      <c r="K108" s="167">
        <v>0</v>
      </c>
      <c r="L108" s="170">
        <v>91.882709999999989</v>
      </c>
      <c r="M108" s="122"/>
      <c r="N108" s="171"/>
      <c r="P108" s="172"/>
    </row>
    <row r="109" spans="1:16" s="96" customFormat="1" ht="12" x14ac:dyDescent="0.25">
      <c r="A109" s="179">
        <v>106</v>
      </c>
      <c r="B109" s="106" t="s">
        <v>40</v>
      </c>
      <c r="C109" s="180" t="s">
        <v>94</v>
      </c>
      <c r="D109" s="167">
        <v>1281.8198976900001</v>
      </c>
      <c r="E109" s="167">
        <v>1281.8198976900001</v>
      </c>
      <c r="F109" s="168">
        <f t="shared" si="4"/>
        <v>0</v>
      </c>
      <c r="G109" s="167">
        <v>1281.8198976900001</v>
      </c>
      <c r="H109" s="127">
        <f t="shared" si="5"/>
        <v>192.26543099999998</v>
      </c>
      <c r="I109" s="127">
        <f t="shared" si="3"/>
        <v>14.999410708671816</v>
      </c>
      <c r="J109" s="169"/>
      <c r="K109" s="167">
        <v>0</v>
      </c>
      <c r="L109" s="170">
        <v>192.26543099999998</v>
      </c>
      <c r="M109" s="122"/>
      <c r="N109" s="171"/>
      <c r="P109" s="172"/>
    </row>
    <row r="110" spans="1:16" s="96" customFormat="1" ht="12" x14ac:dyDescent="0.25">
      <c r="A110" s="179">
        <v>107</v>
      </c>
      <c r="B110" s="106" t="s">
        <v>42</v>
      </c>
      <c r="C110" s="180" t="s">
        <v>95</v>
      </c>
      <c r="D110" s="167">
        <v>1040.833693852381</v>
      </c>
      <c r="E110" s="167">
        <v>1040.8336941255</v>
      </c>
      <c r="F110" s="168">
        <f t="shared" si="4"/>
        <v>2.6240414285894076E-8</v>
      </c>
      <c r="G110" s="167">
        <v>1040.8336941255</v>
      </c>
      <c r="H110" s="127">
        <f t="shared" si="5"/>
        <v>115.662093</v>
      </c>
      <c r="I110" s="127">
        <f t="shared" si="3"/>
        <v>11.112447036716883</v>
      </c>
      <c r="J110" s="169"/>
      <c r="K110" s="167">
        <v>0</v>
      </c>
      <c r="L110" s="170">
        <v>115.662093</v>
      </c>
      <c r="M110" s="122"/>
      <c r="N110" s="171"/>
      <c r="P110" s="172"/>
    </row>
    <row r="111" spans="1:16" s="96" customFormat="1" ht="12" x14ac:dyDescent="0.25">
      <c r="A111" s="179">
        <v>108</v>
      </c>
      <c r="B111" s="106" t="s">
        <v>306</v>
      </c>
      <c r="C111" s="180" t="s">
        <v>129</v>
      </c>
      <c r="D111" s="167">
        <v>589.521497727</v>
      </c>
      <c r="E111" s="167">
        <v>589.521497727</v>
      </c>
      <c r="F111" s="168">
        <f t="shared" si="4"/>
        <v>0</v>
      </c>
      <c r="G111" s="167">
        <v>589.521497727</v>
      </c>
      <c r="H111" s="127">
        <f t="shared" si="5"/>
        <v>26.222705999999999</v>
      </c>
      <c r="I111" s="127">
        <f t="shared" si="3"/>
        <v>4.4481339698562454</v>
      </c>
      <c r="J111" s="169"/>
      <c r="K111" s="167">
        <v>0</v>
      </c>
      <c r="L111" s="170">
        <v>26.222705999999999</v>
      </c>
      <c r="M111" s="122"/>
      <c r="N111" s="171"/>
      <c r="P111" s="172"/>
    </row>
    <row r="112" spans="1:16" s="96" customFormat="1" ht="12" x14ac:dyDescent="0.25">
      <c r="A112" s="179">
        <v>110</v>
      </c>
      <c r="B112" s="106" t="s">
        <v>78</v>
      </c>
      <c r="C112" s="180" t="s">
        <v>96</v>
      </c>
      <c r="D112" s="167">
        <v>90.353430419880937</v>
      </c>
      <c r="E112" s="167">
        <v>90.353430692999979</v>
      </c>
      <c r="F112" s="168">
        <f t="shared" si="4"/>
        <v>3.0227855063458264E-7</v>
      </c>
      <c r="G112" s="167">
        <v>90.353437059404996</v>
      </c>
      <c r="H112" s="127">
        <f t="shared" si="5"/>
        <v>4.8866459999999989</v>
      </c>
      <c r="I112" s="127">
        <f t="shared" si="3"/>
        <v>5.4083679640274971</v>
      </c>
      <c r="J112" s="169"/>
      <c r="K112" s="167">
        <v>0</v>
      </c>
      <c r="L112" s="170">
        <v>4.8866459999999989</v>
      </c>
      <c r="M112" s="122"/>
      <c r="N112" s="171"/>
      <c r="P112" s="172"/>
    </row>
    <row r="113" spans="1:16" s="96" customFormat="1" ht="12" x14ac:dyDescent="0.25">
      <c r="A113" s="179">
        <v>111</v>
      </c>
      <c r="B113" s="106" t="s">
        <v>307</v>
      </c>
      <c r="C113" s="180" t="s">
        <v>130</v>
      </c>
      <c r="D113" s="167">
        <v>541.5502744423809</v>
      </c>
      <c r="E113" s="167">
        <v>541.55027471549988</v>
      </c>
      <c r="F113" s="168">
        <f t="shared" si="4"/>
        <v>5.04328170336521E-8</v>
      </c>
      <c r="G113" s="167">
        <v>541.55027471549988</v>
      </c>
      <c r="H113" s="127">
        <f t="shared" si="5"/>
        <v>243.71286599999996</v>
      </c>
      <c r="I113" s="127">
        <f t="shared" si="3"/>
        <v>45.002814582271796</v>
      </c>
      <c r="J113" s="169"/>
      <c r="K113" s="167">
        <v>0</v>
      </c>
      <c r="L113" s="170">
        <v>243.71286599999996</v>
      </c>
      <c r="M113" s="122"/>
      <c r="N113" s="171"/>
      <c r="P113" s="172"/>
    </row>
    <row r="114" spans="1:16" s="96" customFormat="1" ht="12" x14ac:dyDescent="0.25">
      <c r="A114" s="179">
        <v>112</v>
      </c>
      <c r="B114" s="106" t="s">
        <v>307</v>
      </c>
      <c r="C114" s="180" t="s">
        <v>494</v>
      </c>
      <c r="D114" s="167">
        <v>235.55294147249998</v>
      </c>
      <c r="E114" s="167">
        <v>235.55294147249998</v>
      </c>
      <c r="F114" s="168">
        <f t="shared" si="4"/>
        <v>0</v>
      </c>
      <c r="G114" s="167">
        <v>235.55294147249998</v>
      </c>
      <c r="H114" s="127">
        <f t="shared" si="5"/>
        <v>16.0536645</v>
      </c>
      <c r="I114" s="127">
        <f t="shared" si="3"/>
        <v>6.8153105623069505</v>
      </c>
      <c r="J114" s="169"/>
      <c r="K114" s="167">
        <v>0</v>
      </c>
      <c r="L114" s="170">
        <v>16.0536645</v>
      </c>
      <c r="M114" s="122"/>
      <c r="N114" s="171"/>
      <c r="P114" s="172"/>
    </row>
    <row r="115" spans="1:16" s="96" customFormat="1" ht="12" x14ac:dyDescent="0.25">
      <c r="A115" s="179">
        <v>113</v>
      </c>
      <c r="B115" s="106" t="s">
        <v>307</v>
      </c>
      <c r="C115" s="180" t="s">
        <v>97</v>
      </c>
      <c r="D115" s="167">
        <v>616.83268691699993</v>
      </c>
      <c r="E115" s="167">
        <v>616.83268691699993</v>
      </c>
      <c r="F115" s="168">
        <f t="shared" si="4"/>
        <v>0</v>
      </c>
      <c r="G115" s="167">
        <v>616.83269121862497</v>
      </c>
      <c r="H115" s="127">
        <f t="shared" si="5"/>
        <v>42.001066499999993</v>
      </c>
      <c r="I115" s="127">
        <f t="shared" si="3"/>
        <v>6.8091505834306716</v>
      </c>
      <c r="J115" s="169"/>
      <c r="K115" s="167">
        <v>0</v>
      </c>
      <c r="L115" s="170">
        <v>42.001066499999993</v>
      </c>
      <c r="M115" s="122"/>
      <c r="N115" s="171"/>
      <c r="P115" s="172"/>
    </row>
    <row r="116" spans="1:16" s="96" customFormat="1" ht="12" x14ac:dyDescent="0.25">
      <c r="A116" s="179">
        <v>114</v>
      </c>
      <c r="B116" s="106" t="s">
        <v>78</v>
      </c>
      <c r="C116" s="180" t="s">
        <v>98</v>
      </c>
      <c r="D116" s="167">
        <v>525.65857499999993</v>
      </c>
      <c r="E116" s="167">
        <v>525.65857499999993</v>
      </c>
      <c r="F116" s="168">
        <f t="shared" si="4"/>
        <v>0</v>
      </c>
      <c r="G116" s="167">
        <v>525.65857499999993</v>
      </c>
      <c r="H116" s="127">
        <f t="shared" si="5"/>
        <v>52.5658575</v>
      </c>
      <c r="I116" s="127">
        <f t="shared" si="3"/>
        <v>10.000000000000002</v>
      </c>
      <c r="J116" s="169"/>
      <c r="K116" s="167">
        <v>0</v>
      </c>
      <c r="L116" s="170">
        <v>52.5658575</v>
      </c>
      <c r="M116" s="122"/>
      <c r="N116" s="171"/>
      <c r="P116" s="172"/>
    </row>
    <row r="117" spans="1:16" s="96" customFormat="1" ht="24" x14ac:dyDescent="0.25">
      <c r="A117" s="179">
        <v>117</v>
      </c>
      <c r="B117" s="106" t="s">
        <v>78</v>
      </c>
      <c r="C117" s="180" t="s">
        <v>368</v>
      </c>
      <c r="D117" s="167">
        <v>760.52729999999997</v>
      </c>
      <c r="E117" s="167">
        <v>760.52729999999997</v>
      </c>
      <c r="F117" s="168">
        <f t="shared" si="4"/>
        <v>0</v>
      </c>
      <c r="G117" s="167">
        <v>760.52729999999997</v>
      </c>
      <c r="H117" s="127">
        <f t="shared" si="5"/>
        <v>105.0800955</v>
      </c>
      <c r="I117" s="127">
        <f t="shared" si="3"/>
        <v>13.816742081447963</v>
      </c>
      <c r="J117" s="169"/>
      <c r="K117" s="167">
        <v>0</v>
      </c>
      <c r="L117" s="170">
        <v>105.0800955</v>
      </c>
      <c r="M117" s="122"/>
      <c r="N117" s="171"/>
      <c r="P117" s="172"/>
    </row>
    <row r="118" spans="1:16" s="96" customFormat="1" ht="12" x14ac:dyDescent="0.25">
      <c r="A118" s="179">
        <v>118</v>
      </c>
      <c r="B118" s="106" t="s">
        <v>78</v>
      </c>
      <c r="C118" s="180" t="s">
        <v>99</v>
      </c>
      <c r="D118" s="167">
        <v>354.86573757749994</v>
      </c>
      <c r="E118" s="167">
        <v>354.86573757749994</v>
      </c>
      <c r="F118" s="168">
        <f t="shared" si="4"/>
        <v>0</v>
      </c>
      <c r="G118" s="167">
        <v>354.86573757749994</v>
      </c>
      <c r="H118" s="127">
        <f t="shared" si="5"/>
        <v>36.684258</v>
      </c>
      <c r="I118" s="127">
        <f t="shared" si="3"/>
        <v>10.3375034880589</v>
      </c>
      <c r="J118" s="169"/>
      <c r="K118" s="167">
        <v>0</v>
      </c>
      <c r="L118" s="170">
        <v>36.684258</v>
      </c>
      <c r="M118" s="122"/>
      <c r="N118" s="171"/>
      <c r="P118" s="172"/>
    </row>
    <row r="119" spans="1:16" s="96" customFormat="1" ht="12" x14ac:dyDescent="0.25">
      <c r="A119" s="179">
        <v>122</v>
      </c>
      <c r="B119" s="106" t="s">
        <v>54</v>
      </c>
      <c r="C119" s="180" t="s">
        <v>308</v>
      </c>
      <c r="D119" s="167">
        <v>185.91057156150001</v>
      </c>
      <c r="E119" s="167">
        <v>185.91057156150001</v>
      </c>
      <c r="F119" s="168">
        <f t="shared" si="4"/>
        <v>0</v>
      </c>
      <c r="G119" s="167">
        <v>185.91057156150001</v>
      </c>
      <c r="H119" s="127">
        <f t="shared" si="5"/>
        <v>9.3087164999999992</v>
      </c>
      <c r="I119" s="127">
        <f t="shared" si="3"/>
        <v>5.0070936912377979</v>
      </c>
      <c r="J119" s="169"/>
      <c r="K119" s="167">
        <v>0</v>
      </c>
      <c r="L119" s="170">
        <v>9.3087164999999992</v>
      </c>
      <c r="M119" s="122"/>
      <c r="N119" s="171"/>
      <c r="P119" s="172"/>
    </row>
    <row r="120" spans="1:16" s="96" customFormat="1" ht="12" x14ac:dyDescent="0.25">
      <c r="A120" s="179">
        <v>123</v>
      </c>
      <c r="B120" s="106" t="s">
        <v>108</v>
      </c>
      <c r="C120" s="183" t="s">
        <v>100</v>
      </c>
      <c r="D120" s="167">
        <v>91.163099756999998</v>
      </c>
      <c r="E120" s="167">
        <v>91.163099756999998</v>
      </c>
      <c r="F120" s="168">
        <f t="shared" si="4"/>
        <v>0</v>
      </c>
      <c r="G120" s="167">
        <v>91.163105607209999</v>
      </c>
      <c r="H120" s="127">
        <f t="shared" si="5"/>
        <v>4.7834070000000004</v>
      </c>
      <c r="I120" s="127">
        <f t="shared" si="3"/>
        <v>5.2470868287173449</v>
      </c>
      <c r="J120" s="169"/>
      <c r="K120" s="167">
        <v>0</v>
      </c>
      <c r="L120" s="170">
        <v>4.7834070000000004</v>
      </c>
      <c r="M120" s="122"/>
      <c r="N120" s="171"/>
      <c r="P120" s="172"/>
    </row>
    <row r="121" spans="1:16" s="96" customFormat="1" ht="12" x14ac:dyDescent="0.25">
      <c r="A121" s="179">
        <v>124</v>
      </c>
      <c r="B121" s="106" t="s">
        <v>108</v>
      </c>
      <c r="C121" s="180" t="s">
        <v>101</v>
      </c>
      <c r="D121" s="167">
        <v>925.75497030149984</v>
      </c>
      <c r="E121" s="167">
        <v>925.75497030149984</v>
      </c>
      <c r="F121" s="168">
        <f t="shared" si="4"/>
        <v>0</v>
      </c>
      <c r="G121" s="167">
        <v>925.7553925490098</v>
      </c>
      <c r="H121" s="127">
        <f t="shared" si="5"/>
        <v>186.01947149999998</v>
      </c>
      <c r="I121" s="127">
        <f t="shared" si="3"/>
        <v>20.093812884355046</v>
      </c>
      <c r="J121" s="169"/>
      <c r="K121" s="167">
        <v>0</v>
      </c>
      <c r="L121" s="170">
        <v>186.01947149999998</v>
      </c>
      <c r="M121" s="122"/>
      <c r="N121" s="171"/>
      <c r="P121" s="172"/>
    </row>
    <row r="122" spans="1:16" s="96" customFormat="1" ht="12" x14ac:dyDescent="0.25">
      <c r="A122" s="179">
        <v>126</v>
      </c>
      <c r="B122" s="106" t="s">
        <v>92</v>
      </c>
      <c r="C122" s="180" t="s">
        <v>102</v>
      </c>
      <c r="D122" s="167">
        <v>1454.1292299899997</v>
      </c>
      <c r="E122" s="167">
        <v>1454.1292299899997</v>
      </c>
      <c r="F122" s="168">
        <f t="shared" si="4"/>
        <v>0</v>
      </c>
      <c r="G122" s="167">
        <v>1454.1292299899997</v>
      </c>
      <c r="H122" s="127">
        <f t="shared" si="5"/>
        <v>181.63181399999996</v>
      </c>
      <c r="I122" s="127">
        <f t="shared" si="3"/>
        <v>12.490761498635791</v>
      </c>
      <c r="J122" s="169"/>
      <c r="K122" s="167">
        <v>0</v>
      </c>
      <c r="L122" s="170">
        <v>181.63181399999996</v>
      </c>
      <c r="M122" s="122"/>
      <c r="N122" s="171"/>
      <c r="P122" s="172"/>
    </row>
    <row r="123" spans="1:16" s="96" customFormat="1" ht="12" x14ac:dyDescent="0.25">
      <c r="A123" s="179">
        <v>127</v>
      </c>
      <c r="B123" s="106" t="s">
        <v>304</v>
      </c>
      <c r="C123" s="180" t="s">
        <v>103</v>
      </c>
      <c r="D123" s="167">
        <v>1226.0676200744999</v>
      </c>
      <c r="E123" s="167">
        <v>1226.0676200744999</v>
      </c>
      <c r="F123" s="168">
        <f t="shared" si="4"/>
        <v>0</v>
      </c>
      <c r="G123" s="167">
        <v>1226.0676200744999</v>
      </c>
      <c r="H123" s="127">
        <f t="shared" si="5"/>
        <v>245.20983149999998</v>
      </c>
      <c r="I123" s="127">
        <f t="shared" si="3"/>
        <v>19.999698832687564</v>
      </c>
      <c r="J123" s="169"/>
      <c r="K123" s="167">
        <v>0</v>
      </c>
      <c r="L123" s="170">
        <v>245.20983149999998</v>
      </c>
      <c r="M123" s="122"/>
      <c r="N123" s="171"/>
      <c r="P123" s="172"/>
    </row>
    <row r="124" spans="1:16" s="96" customFormat="1" ht="12" x14ac:dyDescent="0.25">
      <c r="A124" s="179">
        <v>128</v>
      </c>
      <c r="B124" s="106" t="s">
        <v>92</v>
      </c>
      <c r="C124" s="180" t="s">
        <v>608</v>
      </c>
      <c r="D124" s="167">
        <v>2008.8932879999998</v>
      </c>
      <c r="E124" s="167">
        <v>2008.8932879999998</v>
      </c>
      <c r="F124" s="168">
        <f t="shared" si="4"/>
        <v>0</v>
      </c>
      <c r="G124" s="167">
        <v>2008.8932879999998</v>
      </c>
      <c r="H124" s="127">
        <f t="shared" si="5"/>
        <v>1016.2785303587416</v>
      </c>
      <c r="I124" s="127">
        <f t="shared" si="3"/>
        <v>50.588975354212131</v>
      </c>
      <c r="J124" s="169"/>
      <c r="K124" s="167">
        <v>865.50078144854638</v>
      </c>
      <c r="L124" s="170">
        <v>150.77774891019527</v>
      </c>
      <c r="M124" s="122"/>
      <c r="N124" s="171"/>
      <c r="P124" s="172"/>
    </row>
    <row r="125" spans="1:16" s="96" customFormat="1" ht="12" x14ac:dyDescent="0.25">
      <c r="A125" s="179">
        <v>130</v>
      </c>
      <c r="B125" s="106" t="s">
        <v>92</v>
      </c>
      <c r="C125" s="180" t="s">
        <v>691</v>
      </c>
      <c r="D125" s="167">
        <v>1578.5952007799997</v>
      </c>
      <c r="E125" s="167">
        <v>1578.5952007799997</v>
      </c>
      <c r="F125" s="168">
        <f t="shared" si="4"/>
        <v>0</v>
      </c>
      <c r="G125" s="167">
        <v>1578.5951944135945</v>
      </c>
      <c r="H125" s="127">
        <f t="shared" si="5"/>
        <v>370.86890099999994</v>
      </c>
      <c r="I125" s="127">
        <f t="shared" si="3"/>
        <v>23.493603731770492</v>
      </c>
      <c r="J125" s="184"/>
      <c r="K125" s="167">
        <v>0</v>
      </c>
      <c r="L125" s="170">
        <v>370.86890099999994</v>
      </c>
      <c r="M125" s="122"/>
      <c r="N125" s="171"/>
      <c r="P125" s="172"/>
    </row>
    <row r="126" spans="1:16" s="96" customFormat="1" ht="12" x14ac:dyDescent="0.25">
      <c r="A126" s="179">
        <v>132</v>
      </c>
      <c r="B126" s="106" t="s">
        <v>309</v>
      </c>
      <c r="C126" s="180" t="s">
        <v>105</v>
      </c>
      <c r="D126" s="167">
        <v>1878.3991919999999</v>
      </c>
      <c r="E126" s="167">
        <v>1878.3991919999999</v>
      </c>
      <c r="F126" s="168">
        <f t="shared" si="4"/>
        <v>0</v>
      </c>
      <c r="G126" s="167">
        <v>1878.3991919999999</v>
      </c>
      <c r="H126" s="127">
        <f t="shared" si="5"/>
        <v>876.58514249999996</v>
      </c>
      <c r="I126" s="127">
        <f t="shared" si="3"/>
        <v>46.666605598710248</v>
      </c>
      <c r="J126" s="184"/>
      <c r="K126" s="167">
        <v>0</v>
      </c>
      <c r="L126" s="170">
        <v>876.58514249999996</v>
      </c>
      <c r="M126" s="122"/>
      <c r="N126" s="171"/>
      <c r="P126" s="172"/>
    </row>
    <row r="127" spans="1:16" s="96" customFormat="1" ht="12" x14ac:dyDescent="0.25">
      <c r="A127" s="179">
        <v>136</v>
      </c>
      <c r="B127" s="106" t="s">
        <v>306</v>
      </c>
      <c r="C127" s="180" t="s">
        <v>106</v>
      </c>
      <c r="D127" s="167">
        <v>117.03365725488095</v>
      </c>
      <c r="E127" s="167">
        <v>117.03365752799999</v>
      </c>
      <c r="F127" s="168">
        <f t="shared" si="4"/>
        <v>2.333679418597967E-7</v>
      </c>
      <c r="G127" s="167">
        <v>117.03366406646997</v>
      </c>
      <c r="H127" s="127">
        <f t="shared" si="5"/>
        <v>11.7176265</v>
      </c>
      <c r="I127" s="127">
        <f t="shared" si="3"/>
        <v>10.012185167499005</v>
      </c>
      <c r="J127" s="184"/>
      <c r="K127" s="167">
        <v>0</v>
      </c>
      <c r="L127" s="170">
        <v>11.7176265</v>
      </c>
      <c r="M127" s="122"/>
      <c r="N127" s="171"/>
      <c r="P127" s="172"/>
    </row>
    <row r="128" spans="1:16" s="96" customFormat="1" ht="12" x14ac:dyDescent="0.25">
      <c r="A128" s="179">
        <v>138</v>
      </c>
      <c r="B128" s="106" t="s">
        <v>54</v>
      </c>
      <c r="C128" s="180" t="s">
        <v>310</v>
      </c>
      <c r="D128" s="167">
        <v>154.12980472499999</v>
      </c>
      <c r="E128" s="167">
        <v>154.12980472499999</v>
      </c>
      <c r="F128" s="168">
        <f t="shared" si="4"/>
        <v>0</v>
      </c>
      <c r="G128" s="167">
        <v>154.12980472499999</v>
      </c>
      <c r="H128" s="127">
        <f t="shared" si="5"/>
        <v>23.125536</v>
      </c>
      <c r="I128" s="127">
        <f t="shared" si="3"/>
        <v>15.0039351838931</v>
      </c>
      <c r="J128" s="184"/>
      <c r="K128" s="167">
        <v>0</v>
      </c>
      <c r="L128" s="170">
        <v>23.125536</v>
      </c>
      <c r="M128" s="122"/>
      <c r="N128" s="171"/>
      <c r="P128" s="172"/>
    </row>
    <row r="129" spans="1:16" s="96" customFormat="1" ht="12" x14ac:dyDescent="0.25">
      <c r="A129" s="179">
        <v>139</v>
      </c>
      <c r="B129" s="106" t="s">
        <v>54</v>
      </c>
      <c r="C129" s="180" t="s">
        <v>107</v>
      </c>
      <c r="D129" s="167">
        <v>276.53304254226191</v>
      </c>
      <c r="E129" s="167">
        <v>205.98295178849997</v>
      </c>
      <c r="F129" s="168">
        <f t="shared" si="4"/>
        <v>-25.512354728090017</v>
      </c>
      <c r="G129" s="167">
        <v>205.98295901522999</v>
      </c>
      <c r="H129" s="127">
        <f t="shared" si="5"/>
        <v>65.195428499999991</v>
      </c>
      <c r="I129" s="127">
        <f t="shared" si="3"/>
        <v>31.650885635885839</v>
      </c>
      <c r="J129" s="184"/>
      <c r="K129" s="167">
        <v>0</v>
      </c>
      <c r="L129" s="170">
        <v>65.195428499999991</v>
      </c>
      <c r="M129" s="122"/>
      <c r="N129" s="171"/>
      <c r="P129" s="172"/>
    </row>
    <row r="130" spans="1:16" s="96" customFormat="1" ht="12" x14ac:dyDescent="0.25">
      <c r="A130" s="145">
        <v>140</v>
      </c>
      <c r="B130" s="145" t="s">
        <v>54</v>
      </c>
      <c r="C130" s="173" t="s">
        <v>609</v>
      </c>
      <c r="D130" s="167">
        <v>536.58623333226194</v>
      </c>
      <c r="E130" s="167">
        <v>536.58623387850002</v>
      </c>
      <c r="F130" s="168">
        <f t="shared" si="4"/>
        <v>1.0179874720961379E-7</v>
      </c>
      <c r="G130" s="167">
        <v>536.58623387850002</v>
      </c>
      <c r="H130" s="127">
        <f t="shared" si="5"/>
        <v>442.50347787870373</v>
      </c>
      <c r="I130" s="127">
        <f t="shared" si="3"/>
        <v>82.466423836527341</v>
      </c>
      <c r="J130" s="184"/>
      <c r="K130" s="167">
        <v>311.57530199999997</v>
      </c>
      <c r="L130" s="170">
        <v>130.92817587870377</v>
      </c>
      <c r="M130" s="122"/>
      <c r="N130" s="171"/>
      <c r="P130" s="172"/>
    </row>
    <row r="131" spans="1:16" s="96" customFormat="1" ht="12" x14ac:dyDescent="0.25">
      <c r="A131" s="179">
        <v>141</v>
      </c>
      <c r="B131" s="106" t="s">
        <v>54</v>
      </c>
      <c r="C131" s="180" t="s">
        <v>109</v>
      </c>
      <c r="D131" s="167">
        <v>200.01831801726189</v>
      </c>
      <c r="E131" s="167">
        <v>200.0183185635</v>
      </c>
      <c r="F131" s="168">
        <f t="shared" si="4"/>
        <v>2.7309403094477602E-7</v>
      </c>
      <c r="G131" s="167">
        <v>200.01834368498996</v>
      </c>
      <c r="H131" s="127">
        <f t="shared" si="5"/>
        <v>50.019295499999998</v>
      </c>
      <c r="I131" s="127">
        <f t="shared" si="3"/>
        <v>25.007357255690721</v>
      </c>
      <c r="J131" s="184"/>
      <c r="K131" s="167">
        <v>0</v>
      </c>
      <c r="L131" s="170">
        <v>50.019295499999998</v>
      </c>
      <c r="M131" s="122"/>
      <c r="N131" s="171"/>
      <c r="P131" s="172"/>
    </row>
    <row r="132" spans="1:16" s="96" customFormat="1" ht="12" x14ac:dyDescent="0.25">
      <c r="A132" s="179">
        <v>142</v>
      </c>
      <c r="B132" s="106" t="s">
        <v>92</v>
      </c>
      <c r="C132" s="180" t="s">
        <v>697</v>
      </c>
      <c r="D132" s="167">
        <v>1422.1920555222619</v>
      </c>
      <c r="E132" s="167">
        <v>717.23122069049998</v>
      </c>
      <c r="F132" s="168">
        <f t="shared" si="4"/>
        <v>-49.568610096959361</v>
      </c>
      <c r="G132" s="167">
        <v>717.23122069049998</v>
      </c>
      <c r="H132" s="127">
        <f t="shared" si="5"/>
        <v>216.38894399999998</v>
      </c>
      <c r="I132" s="127">
        <f t="shared" si="3"/>
        <v>30.170039696776708</v>
      </c>
      <c r="J132" s="184"/>
      <c r="K132" s="167">
        <v>0</v>
      </c>
      <c r="L132" s="170">
        <v>216.38894399999998</v>
      </c>
      <c r="M132" s="122"/>
      <c r="N132" s="171"/>
      <c r="P132" s="172"/>
    </row>
    <row r="133" spans="1:16" s="96" customFormat="1" ht="12" x14ac:dyDescent="0.25">
      <c r="A133" s="179">
        <v>143</v>
      </c>
      <c r="B133" s="106" t="s">
        <v>92</v>
      </c>
      <c r="C133" s="180" t="s">
        <v>110</v>
      </c>
      <c r="D133" s="167">
        <v>1385.7801764172618</v>
      </c>
      <c r="E133" s="167">
        <v>1385.7801769634998</v>
      </c>
      <c r="F133" s="168">
        <f t="shared" si="4"/>
        <v>3.9417358266291558E-8</v>
      </c>
      <c r="G133" s="167">
        <v>1385.7860627909552</v>
      </c>
      <c r="H133" s="127">
        <f t="shared" si="5"/>
        <v>302.73116099999999</v>
      </c>
      <c r="I133" s="127">
        <f t="shared" si="3"/>
        <v>21.845539865012345</v>
      </c>
      <c r="J133" s="184"/>
      <c r="K133" s="167">
        <v>0</v>
      </c>
      <c r="L133" s="170">
        <v>302.73116099999999</v>
      </c>
      <c r="M133" s="122"/>
      <c r="N133" s="171"/>
      <c r="P133" s="172"/>
    </row>
    <row r="134" spans="1:16" s="96" customFormat="1" ht="12" x14ac:dyDescent="0.25">
      <c r="A134" s="179">
        <v>144</v>
      </c>
      <c r="B134" s="106" t="s">
        <v>92</v>
      </c>
      <c r="C134" s="180" t="s">
        <v>131</v>
      </c>
      <c r="D134" s="167">
        <v>951.65512325249983</v>
      </c>
      <c r="E134" s="167">
        <v>951.65512325249983</v>
      </c>
      <c r="F134" s="168">
        <f t="shared" si="4"/>
        <v>0</v>
      </c>
      <c r="G134" s="167">
        <v>951.65512325249983</v>
      </c>
      <c r="H134" s="127">
        <f t="shared" si="5"/>
        <v>108.57301499999998</v>
      </c>
      <c r="I134" s="127">
        <f t="shared" si="3"/>
        <v>11.408861503201578</v>
      </c>
      <c r="J134" s="184"/>
      <c r="K134" s="167">
        <v>0</v>
      </c>
      <c r="L134" s="170">
        <v>108.57301499999998</v>
      </c>
      <c r="M134" s="122"/>
      <c r="N134" s="171"/>
      <c r="P134" s="172"/>
    </row>
    <row r="135" spans="1:16" s="96" customFormat="1" ht="12" x14ac:dyDescent="0.25">
      <c r="A135" s="179">
        <v>146</v>
      </c>
      <c r="B135" s="106" t="s">
        <v>63</v>
      </c>
      <c r="C135" s="180" t="s">
        <v>610</v>
      </c>
      <c r="D135" s="167">
        <v>21508.124999999996</v>
      </c>
      <c r="E135" s="167">
        <v>21508.124999999996</v>
      </c>
      <c r="F135" s="168">
        <f t="shared" si="4"/>
        <v>0</v>
      </c>
      <c r="G135" s="167">
        <v>21508.124959908855</v>
      </c>
      <c r="H135" s="127">
        <f t="shared" si="5"/>
        <v>19024.762474499999</v>
      </c>
      <c r="I135" s="127">
        <f t="shared" si="3"/>
        <v>88.453840000000014</v>
      </c>
      <c r="J135" s="184"/>
      <c r="K135" s="167">
        <v>0</v>
      </c>
      <c r="L135" s="170">
        <v>19024.762474499999</v>
      </c>
      <c r="M135" s="122"/>
      <c r="N135" s="171"/>
      <c r="P135" s="172"/>
    </row>
    <row r="136" spans="1:16" s="96" customFormat="1" ht="12" x14ac:dyDescent="0.25">
      <c r="A136" s="179">
        <v>147</v>
      </c>
      <c r="B136" s="106" t="s">
        <v>111</v>
      </c>
      <c r="C136" s="180" t="s">
        <v>311</v>
      </c>
      <c r="D136" s="167">
        <v>2999.0929499999997</v>
      </c>
      <c r="E136" s="167">
        <v>2999.0929499999997</v>
      </c>
      <c r="F136" s="168">
        <f t="shared" si="4"/>
        <v>0</v>
      </c>
      <c r="G136" s="167">
        <v>2999.0929499999997</v>
      </c>
      <c r="H136" s="127">
        <f t="shared" si="5"/>
        <v>1049.6825325</v>
      </c>
      <c r="I136" s="127">
        <f t="shared" si="3"/>
        <v>35</v>
      </c>
      <c r="J136" s="184"/>
      <c r="K136" s="167">
        <v>0</v>
      </c>
      <c r="L136" s="170">
        <v>1049.6825325</v>
      </c>
      <c r="M136" s="122"/>
      <c r="N136" s="171"/>
      <c r="P136" s="172"/>
    </row>
    <row r="137" spans="1:16" s="96" customFormat="1" ht="12" x14ac:dyDescent="0.25">
      <c r="A137" s="179">
        <v>148</v>
      </c>
      <c r="B137" s="106" t="s">
        <v>112</v>
      </c>
      <c r="C137" s="180" t="s">
        <v>113</v>
      </c>
      <c r="D137" s="167">
        <v>475.29931319988094</v>
      </c>
      <c r="E137" s="167">
        <v>475.29931347299998</v>
      </c>
      <c r="F137" s="168">
        <f t="shared" si="4"/>
        <v>5.7462543168185221E-8</v>
      </c>
      <c r="G137" s="167">
        <v>475.29931347299998</v>
      </c>
      <c r="H137" s="127">
        <f t="shared" si="5"/>
        <v>46.354310999999996</v>
      </c>
      <c r="I137" s="127">
        <f t="shared" si="3"/>
        <v>9.7526568387591865</v>
      </c>
      <c r="J137" s="184"/>
      <c r="K137" s="167">
        <v>0</v>
      </c>
      <c r="L137" s="170">
        <v>46.354310999999996</v>
      </c>
      <c r="M137" s="122"/>
      <c r="N137" s="171"/>
      <c r="P137" s="172"/>
    </row>
    <row r="138" spans="1:16" s="96" customFormat="1" ht="12" x14ac:dyDescent="0.25">
      <c r="A138" s="179">
        <v>149</v>
      </c>
      <c r="B138" s="106" t="s">
        <v>112</v>
      </c>
      <c r="C138" s="180" t="s">
        <v>312</v>
      </c>
      <c r="D138" s="167">
        <v>770.37402934199986</v>
      </c>
      <c r="E138" s="167">
        <v>770.37402934199986</v>
      </c>
      <c r="F138" s="168">
        <f t="shared" si="4"/>
        <v>0</v>
      </c>
      <c r="G138" s="167">
        <v>770.37403071851986</v>
      </c>
      <c r="H138" s="127">
        <f t="shared" si="5"/>
        <v>121.63274849999999</v>
      </c>
      <c r="I138" s="127">
        <f t="shared" si="3"/>
        <v>15.78879140096276</v>
      </c>
      <c r="J138" s="184"/>
      <c r="K138" s="167">
        <v>0</v>
      </c>
      <c r="L138" s="170">
        <v>121.63274849999999</v>
      </c>
      <c r="M138" s="122"/>
      <c r="N138" s="171"/>
      <c r="P138" s="172"/>
    </row>
    <row r="139" spans="1:16" s="96" customFormat="1" ht="12" x14ac:dyDescent="0.25">
      <c r="A139" s="179">
        <v>150</v>
      </c>
      <c r="B139" s="106" t="s">
        <v>112</v>
      </c>
      <c r="C139" s="180" t="s">
        <v>313</v>
      </c>
      <c r="D139" s="167">
        <v>815.71436129699998</v>
      </c>
      <c r="E139" s="167">
        <v>815.71436129699998</v>
      </c>
      <c r="F139" s="168">
        <f t="shared" si="4"/>
        <v>0</v>
      </c>
      <c r="G139" s="167">
        <v>815.71436129699998</v>
      </c>
      <c r="H139" s="127">
        <f t="shared" si="5"/>
        <v>172.92532499999999</v>
      </c>
      <c r="I139" s="127">
        <f t="shared" si="3"/>
        <v>21.199249787026638</v>
      </c>
      <c r="J139" s="184"/>
      <c r="K139" s="167">
        <v>0</v>
      </c>
      <c r="L139" s="170">
        <v>172.92532499999999</v>
      </c>
      <c r="M139" s="122"/>
      <c r="N139" s="171"/>
      <c r="P139" s="172"/>
    </row>
    <row r="140" spans="1:16" s="96" customFormat="1" ht="12" x14ac:dyDescent="0.25">
      <c r="A140" s="179">
        <v>151</v>
      </c>
      <c r="B140" s="106" t="s">
        <v>54</v>
      </c>
      <c r="C140" s="180" t="s">
        <v>497</v>
      </c>
      <c r="D140" s="167">
        <v>384.07366754226189</v>
      </c>
      <c r="E140" s="167">
        <v>266.79196165649995</v>
      </c>
      <c r="F140" s="168">
        <f t="shared" si="4"/>
        <v>-30.536252754911075</v>
      </c>
      <c r="G140" s="167">
        <v>266.79196165649995</v>
      </c>
      <c r="H140" s="127">
        <f t="shared" si="5"/>
        <v>167.50527749999998</v>
      </c>
      <c r="I140" s="127">
        <f t="shared" ref="I140:I203" si="6">+H140/E140*100</f>
        <v>62.784979150033912</v>
      </c>
      <c r="J140" s="184"/>
      <c r="K140" s="167">
        <v>0</v>
      </c>
      <c r="L140" s="170">
        <v>167.50527749999998</v>
      </c>
      <c r="M140" s="122"/>
      <c r="N140" s="171"/>
      <c r="P140" s="172"/>
    </row>
    <row r="141" spans="1:16" s="96" customFormat="1" ht="12" x14ac:dyDescent="0.25">
      <c r="A141" s="179">
        <v>152</v>
      </c>
      <c r="B141" s="106" t="s">
        <v>54</v>
      </c>
      <c r="C141" s="180" t="s">
        <v>114</v>
      </c>
      <c r="D141" s="167">
        <v>1044.2788311749998</v>
      </c>
      <c r="E141" s="167">
        <v>1044.2788311749998</v>
      </c>
      <c r="F141" s="168">
        <f t="shared" si="4"/>
        <v>0</v>
      </c>
      <c r="G141" s="167">
        <v>1044.2788311749998</v>
      </c>
      <c r="H141" s="127">
        <f t="shared" si="5"/>
        <v>456.78095549999995</v>
      </c>
      <c r="I141" s="127">
        <f t="shared" si="6"/>
        <v>43.741282678883756</v>
      </c>
      <c r="J141" s="184"/>
      <c r="K141" s="167">
        <v>0</v>
      </c>
      <c r="L141" s="170">
        <v>456.78095549999995</v>
      </c>
      <c r="M141" s="122"/>
      <c r="N141" s="171"/>
      <c r="P141" s="172"/>
    </row>
    <row r="142" spans="1:16" s="96" customFormat="1" ht="12" x14ac:dyDescent="0.25">
      <c r="A142" s="179">
        <v>156</v>
      </c>
      <c r="B142" s="106" t="s">
        <v>78</v>
      </c>
      <c r="C142" s="180" t="s">
        <v>115</v>
      </c>
      <c r="D142" s="167">
        <v>290.77310780238093</v>
      </c>
      <c r="E142" s="167">
        <v>290.77310807549998</v>
      </c>
      <c r="F142" s="168">
        <f t="shared" ref="F142:F205" si="7">E142/D142*100-100</f>
        <v>9.3928576916368911E-8</v>
      </c>
      <c r="G142" s="167">
        <v>290.77310807549998</v>
      </c>
      <c r="H142" s="127">
        <f t="shared" ref="H142:H205" si="8">+K142+L142</f>
        <v>113.30480249999999</v>
      </c>
      <c r="I142" s="127">
        <f t="shared" si="6"/>
        <v>38.966740511154875</v>
      </c>
      <c r="J142" s="184"/>
      <c r="K142" s="167">
        <v>0</v>
      </c>
      <c r="L142" s="170">
        <v>113.30480249999999</v>
      </c>
      <c r="M142" s="122"/>
      <c r="N142" s="171"/>
      <c r="P142" s="172"/>
    </row>
    <row r="143" spans="1:16" s="96" customFormat="1" ht="12" x14ac:dyDescent="0.25">
      <c r="A143" s="179">
        <v>157</v>
      </c>
      <c r="B143" s="106" t="s">
        <v>78</v>
      </c>
      <c r="C143" s="180" t="s">
        <v>132</v>
      </c>
      <c r="D143" s="167">
        <v>2618.2155263922618</v>
      </c>
      <c r="E143" s="167">
        <v>2618.2155269384998</v>
      </c>
      <c r="F143" s="168">
        <f t="shared" si="7"/>
        <v>2.0862984229097492E-8</v>
      </c>
      <c r="G143" s="167">
        <v>2618.2155314121896</v>
      </c>
      <c r="H143" s="127">
        <f t="shared" si="8"/>
        <v>1197.3831284999999</v>
      </c>
      <c r="I143" s="127">
        <f t="shared" si="6"/>
        <v>45.732794576316238</v>
      </c>
      <c r="J143" s="184"/>
      <c r="K143" s="167">
        <v>0</v>
      </c>
      <c r="L143" s="170">
        <v>1197.3831284999999</v>
      </c>
      <c r="M143" s="122"/>
      <c r="N143" s="171"/>
      <c r="P143" s="172"/>
    </row>
    <row r="144" spans="1:16" s="96" customFormat="1" ht="12" x14ac:dyDescent="0.25">
      <c r="A144" s="179">
        <v>158</v>
      </c>
      <c r="B144" s="106" t="s">
        <v>78</v>
      </c>
      <c r="C144" s="180" t="s">
        <v>314</v>
      </c>
      <c r="D144" s="167">
        <v>226.86770249999998</v>
      </c>
      <c r="E144" s="167">
        <v>226.86770249999998</v>
      </c>
      <c r="F144" s="168">
        <f t="shared" si="7"/>
        <v>0</v>
      </c>
      <c r="G144" s="167">
        <v>226.86770404858495</v>
      </c>
      <c r="H144" s="127">
        <f t="shared" si="8"/>
        <v>22.678166999999998</v>
      </c>
      <c r="I144" s="127">
        <f t="shared" si="6"/>
        <v>9.9962078119074711</v>
      </c>
      <c r="J144" s="184"/>
      <c r="K144" s="167">
        <v>0</v>
      </c>
      <c r="L144" s="170">
        <v>22.678166999999998</v>
      </c>
      <c r="M144" s="122"/>
      <c r="N144" s="171"/>
      <c r="P144" s="172"/>
    </row>
    <row r="145" spans="1:16" s="96" customFormat="1" ht="12" x14ac:dyDescent="0.25">
      <c r="A145" s="179">
        <v>159</v>
      </c>
      <c r="B145" s="106" t="s">
        <v>78</v>
      </c>
      <c r="C145" s="180" t="s">
        <v>116</v>
      </c>
      <c r="D145" s="167">
        <v>77.364742831499996</v>
      </c>
      <c r="E145" s="167">
        <v>77.364742831499996</v>
      </c>
      <c r="F145" s="168">
        <f t="shared" si="7"/>
        <v>0</v>
      </c>
      <c r="G145" s="167">
        <v>77.364742831499996</v>
      </c>
      <c r="H145" s="127">
        <f t="shared" si="8"/>
        <v>4.2844184999999992</v>
      </c>
      <c r="I145" s="127">
        <f t="shared" si="6"/>
        <v>5.5379470585605644</v>
      </c>
      <c r="J145" s="184"/>
      <c r="K145" s="167">
        <v>0</v>
      </c>
      <c r="L145" s="170">
        <v>4.2844184999999992</v>
      </c>
      <c r="M145" s="122"/>
      <c r="N145" s="171"/>
      <c r="P145" s="172"/>
    </row>
    <row r="146" spans="1:16" s="96" customFormat="1" ht="12" x14ac:dyDescent="0.25">
      <c r="A146" s="179">
        <v>160</v>
      </c>
      <c r="B146" s="106" t="s">
        <v>78</v>
      </c>
      <c r="C146" s="180" t="s">
        <v>369</v>
      </c>
      <c r="D146" s="167">
        <v>18.669052499999996</v>
      </c>
      <c r="E146" s="167">
        <v>18.669052499999996</v>
      </c>
      <c r="F146" s="168">
        <f t="shared" si="7"/>
        <v>0</v>
      </c>
      <c r="G146" s="167">
        <v>18.669052672064996</v>
      </c>
      <c r="H146" s="127">
        <f t="shared" si="8"/>
        <v>1.0323899999999999</v>
      </c>
      <c r="I146" s="127">
        <f t="shared" si="6"/>
        <v>5.5299539170506922</v>
      </c>
      <c r="J146" s="184"/>
      <c r="K146" s="167">
        <v>0</v>
      </c>
      <c r="L146" s="170">
        <v>1.0323899999999999</v>
      </c>
      <c r="M146" s="122"/>
      <c r="N146" s="171"/>
      <c r="P146" s="172"/>
    </row>
    <row r="147" spans="1:16" s="96" customFormat="1" ht="12" x14ac:dyDescent="0.25">
      <c r="A147" s="179">
        <v>161</v>
      </c>
      <c r="B147" s="106" t="s">
        <v>307</v>
      </c>
      <c r="C147" s="180" t="s">
        <v>117</v>
      </c>
      <c r="D147" s="167">
        <v>72.697462499999986</v>
      </c>
      <c r="E147" s="167">
        <v>72.697462499999986</v>
      </c>
      <c r="F147" s="168">
        <f t="shared" si="7"/>
        <v>0</v>
      </c>
      <c r="G147" s="167">
        <v>72.697462499999986</v>
      </c>
      <c r="H147" s="127">
        <f t="shared" si="8"/>
        <v>16.346174999999999</v>
      </c>
      <c r="I147" s="127">
        <f t="shared" si="6"/>
        <v>22.485207100591719</v>
      </c>
      <c r="J147" s="184"/>
      <c r="K147" s="167">
        <v>0</v>
      </c>
      <c r="L147" s="170">
        <v>16.346174999999999</v>
      </c>
      <c r="M147" s="122"/>
      <c r="N147" s="171"/>
      <c r="P147" s="172"/>
    </row>
    <row r="148" spans="1:16" s="96" customFormat="1" ht="12" x14ac:dyDescent="0.25">
      <c r="A148" s="179">
        <v>162</v>
      </c>
      <c r="B148" s="106" t="s">
        <v>78</v>
      </c>
      <c r="C148" s="180" t="s">
        <v>700</v>
      </c>
      <c r="D148" s="167">
        <v>32.6060249895</v>
      </c>
      <c r="E148" s="167">
        <v>32.6060249895</v>
      </c>
      <c r="F148" s="168">
        <f t="shared" si="7"/>
        <v>0</v>
      </c>
      <c r="G148" s="167">
        <v>32.606317499999996</v>
      </c>
      <c r="H148" s="127">
        <f t="shared" si="8"/>
        <v>9.7732919999999979</v>
      </c>
      <c r="I148" s="127">
        <f t="shared" si="6"/>
        <v>29.973883670724216</v>
      </c>
      <c r="J148" s="184"/>
      <c r="K148" s="167">
        <v>0</v>
      </c>
      <c r="L148" s="170">
        <v>9.7732919999999979</v>
      </c>
      <c r="M148" s="122"/>
      <c r="N148" s="171"/>
      <c r="P148" s="172"/>
    </row>
    <row r="149" spans="1:16" s="96" customFormat="1" ht="12" x14ac:dyDescent="0.25">
      <c r="A149" s="179">
        <v>163</v>
      </c>
      <c r="B149" s="106" t="s">
        <v>54</v>
      </c>
      <c r="C149" s="180" t="s">
        <v>370</v>
      </c>
      <c r="D149" s="167">
        <v>269.16272429976186</v>
      </c>
      <c r="E149" s="167">
        <v>269.16272484599995</v>
      </c>
      <c r="F149" s="168">
        <f t="shared" si="7"/>
        <v>2.0293973079787975E-7</v>
      </c>
      <c r="G149" s="167">
        <v>269.16272484599995</v>
      </c>
      <c r="H149" s="127">
        <f t="shared" si="8"/>
        <v>14.160949499999997</v>
      </c>
      <c r="I149" s="127">
        <f t="shared" si="6"/>
        <v>5.2611109164919148</v>
      </c>
      <c r="J149" s="184"/>
      <c r="K149" s="167">
        <v>0</v>
      </c>
      <c r="L149" s="170">
        <v>14.160949499999997</v>
      </c>
      <c r="M149" s="122"/>
      <c r="N149" s="171"/>
      <c r="P149" s="172"/>
    </row>
    <row r="150" spans="1:16" s="96" customFormat="1" ht="12" x14ac:dyDescent="0.25">
      <c r="A150" s="179">
        <v>164</v>
      </c>
      <c r="B150" s="106" t="s">
        <v>54</v>
      </c>
      <c r="C150" s="180" t="s">
        <v>611</v>
      </c>
      <c r="D150" s="167">
        <v>1146.5037142048809</v>
      </c>
      <c r="E150" s="167">
        <v>1146.5037144779999</v>
      </c>
      <c r="F150" s="168">
        <f t="shared" si="7"/>
        <v>2.3821897343623277E-8</v>
      </c>
      <c r="G150" s="167">
        <v>1146.5037144779999</v>
      </c>
      <c r="H150" s="127">
        <f t="shared" si="8"/>
        <v>910.81816921737891</v>
      </c>
      <c r="I150" s="127">
        <f t="shared" si="6"/>
        <v>79.443106700449889</v>
      </c>
      <c r="J150" s="184"/>
      <c r="K150" s="167">
        <v>474.75329071887012</v>
      </c>
      <c r="L150" s="170">
        <v>436.06487849850879</v>
      </c>
      <c r="M150" s="122"/>
      <c r="N150" s="171"/>
      <c r="P150" s="172"/>
    </row>
    <row r="151" spans="1:16" s="96" customFormat="1" ht="24" x14ac:dyDescent="0.25">
      <c r="A151" s="179">
        <v>165</v>
      </c>
      <c r="B151" s="106" t="s">
        <v>306</v>
      </c>
      <c r="C151" s="180" t="s">
        <v>315</v>
      </c>
      <c r="D151" s="167">
        <v>100.30264194899999</v>
      </c>
      <c r="E151" s="167">
        <v>100.30264194899999</v>
      </c>
      <c r="F151" s="168">
        <f t="shared" si="7"/>
        <v>0</v>
      </c>
      <c r="G151" s="167">
        <v>100.30264298138998</v>
      </c>
      <c r="H151" s="127">
        <f t="shared" si="8"/>
        <v>25.052663999999996</v>
      </c>
      <c r="I151" s="127">
        <f t="shared" si="6"/>
        <v>24.977072899772974</v>
      </c>
      <c r="J151" s="184"/>
      <c r="K151" s="167">
        <v>0</v>
      </c>
      <c r="L151" s="170">
        <v>25.052663999999996</v>
      </c>
      <c r="M151" s="122"/>
      <c r="N151" s="171"/>
      <c r="P151" s="172"/>
    </row>
    <row r="152" spans="1:16" s="96" customFormat="1" ht="24" x14ac:dyDescent="0.25">
      <c r="A152" s="179">
        <v>166</v>
      </c>
      <c r="B152" s="106" t="s">
        <v>92</v>
      </c>
      <c r="C152" s="180" t="s">
        <v>133</v>
      </c>
      <c r="D152" s="167">
        <v>1043.8209143173808</v>
      </c>
      <c r="E152" s="167">
        <v>1043.8209145905</v>
      </c>
      <c r="F152" s="168">
        <f t="shared" si="7"/>
        <v>2.6165338340433664E-8</v>
      </c>
      <c r="G152" s="167">
        <v>1043.8209145905</v>
      </c>
      <c r="H152" s="127">
        <f t="shared" si="8"/>
        <v>361.13002199999994</v>
      </c>
      <c r="I152" s="127">
        <f t="shared" si="6"/>
        <v>34.596932955848501</v>
      </c>
      <c r="J152" s="184"/>
      <c r="K152" s="167">
        <v>0</v>
      </c>
      <c r="L152" s="170">
        <v>361.13002199999994</v>
      </c>
      <c r="M152" s="122"/>
      <c r="N152" s="171"/>
      <c r="P152" s="172"/>
    </row>
    <row r="153" spans="1:16" s="96" customFormat="1" ht="12" x14ac:dyDescent="0.25">
      <c r="A153" s="179">
        <v>167</v>
      </c>
      <c r="B153" s="106" t="s">
        <v>40</v>
      </c>
      <c r="C153" s="180" t="s">
        <v>134</v>
      </c>
      <c r="D153" s="167">
        <v>2480.3168889674994</v>
      </c>
      <c r="E153" s="167">
        <v>2480.3168889674994</v>
      </c>
      <c r="F153" s="168">
        <f t="shared" si="7"/>
        <v>0</v>
      </c>
      <c r="G153" s="167">
        <v>2480.3168889674994</v>
      </c>
      <c r="H153" s="127">
        <f t="shared" si="8"/>
        <v>1570.8674174999999</v>
      </c>
      <c r="I153" s="127">
        <f t="shared" si="6"/>
        <v>63.333335530119172</v>
      </c>
      <c r="J153" s="184"/>
      <c r="K153" s="167">
        <v>0</v>
      </c>
      <c r="L153" s="170">
        <v>1570.8674174999999</v>
      </c>
      <c r="M153" s="122"/>
      <c r="N153" s="171"/>
      <c r="P153" s="172"/>
    </row>
    <row r="154" spans="1:16" s="96" customFormat="1" ht="12" x14ac:dyDescent="0.25">
      <c r="A154" s="179">
        <v>168</v>
      </c>
      <c r="B154" s="106" t="s">
        <v>92</v>
      </c>
      <c r="C154" s="180" t="s">
        <v>328</v>
      </c>
      <c r="D154" s="167">
        <v>563.7236202119999</v>
      </c>
      <c r="E154" s="167">
        <v>563.7236202119999</v>
      </c>
      <c r="F154" s="168">
        <f t="shared" si="7"/>
        <v>0</v>
      </c>
      <c r="G154" s="167">
        <v>563.7236202119999</v>
      </c>
      <c r="H154" s="127">
        <f t="shared" si="8"/>
        <v>84.552740999999983</v>
      </c>
      <c r="I154" s="127">
        <f t="shared" si="6"/>
        <v>14.998970766596969</v>
      </c>
      <c r="J154" s="184"/>
      <c r="K154" s="167">
        <v>0</v>
      </c>
      <c r="L154" s="170">
        <v>84.552740999999983</v>
      </c>
      <c r="M154" s="122"/>
      <c r="N154" s="171"/>
      <c r="P154" s="172"/>
    </row>
    <row r="155" spans="1:16" s="96" customFormat="1" ht="12" x14ac:dyDescent="0.25">
      <c r="A155" s="179">
        <v>170</v>
      </c>
      <c r="B155" s="106" t="s">
        <v>50</v>
      </c>
      <c r="C155" s="180" t="s">
        <v>440</v>
      </c>
      <c r="D155" s="167">
        <v>1374.2883341564998</v>
      </c>
      <c r="E155" s="167">
        <v>1374.2883341564998</v>
      </c>
      <c r="F155" s="168">
        <f t="shared" si="7"/>
        <v>0</v>
      </c>
      <c r="G155" s="167">
        <v>1374.2883405229049</v>
      </c>
      <c r="H155" s="127">
        <f t="shared" si="8"/>
        <v>879.0628784999999</v>
      </c>
      <c r="I155" s="127">
        <f t="shared" si="6"/>
        <v>63.964952379483329</v>
      </c>
      <c r="J155" s="184"/>
      <c r="K155" s="167">
        <v>0</v>
      </c>
      <c r="L155" s="170">
        <v>879.0628784999999</v>
      </c>
      <c r="M155" s="122"/>
      <c r="N155" s="171"/>
      <c r="P155" s="172"/>
    </row>
    <row r="156" spans="1:16" s="96" customFormat="1" ht="12" x14ac:dyDescent="0.25">
      <c r="A156" s="179">
        <v>171</v>
      </c>
      <c r="B156" s="106" t="s">
        <v>40</v>
      </c>
      <c r="C156" s="180" t="s">
        <v>135</v>
      </c>
      <c r="D156" s="167">
        <v>10183.4831735475</v>
      </c>
      <c r="E156" s="167">
        <v>10183.4831735475</v>
      </c>
      <c r="F156" s="168">
        <f t="shared" si="7"/>
        <v>0</v>
      </c>
      <c r="G156" s="167">
        <v>4330.4763946244993</v>
      </c>
      <c r="H156" s="127">
        <f t="shared" si="8"/>
        <v>4330.4763946244993</v>
      </c>
      <c r="I156" s="127">
        <f t="shared" si="6"/>
        <v>42.52451072805124</v>
      </c>
      <c r="J156" s="184"/>
      <c r="K156" s="167">
        <v>4330.4763946244993</v>
      </c>
      <c r="L156" s="170">
        <v>0</v>
      </c>
      <c r="M156" s="122"/>
      <c r="N156" s="171"/>
      <c r="P156" s="172"/>
    </row>
    <row r="157" spans="1:16" s="96" customFormat="1" ht="24" x14ac:dyDescent="0.25">
      <c r="A157" s="179">
        <v>176</v>
      </c>
      <c r="B157" s="106" t="s">
        <v>50</v>
      </c>
      <c r="C157" s="180" t="s">
        <v>371</v>
      </c>
      <c r="D157" s="167">
        <v>1032.3899999999999</v>
      </c>
      <c r="E157" s="167">
        <v>619.19467479150001</v>
      </c>
      <c r="F157" s="168">
        <f t="shared" si="7"/>
        <v>-40.023181666666666</v>
      </c>
      <c r="G157" s="167">
        <v>619.19467771660493</v>
      </c>
      <c r="H157" s="127">
        <f t="shared" si="8"/>
        <v>420.57847949999996</v>
      </c>
      <c r="I157" s="127">
        <f t="shared" si="6"/>
        <v>67.923465207710393</v>
      </c>
      <c r="J157" s="184"/>
      <c r="K157" s="167">
        <v>0</v>
      </c>
      <c r="L157" s="170">
        <v>420.57847949999996</v>
      </c>
      <c r="M157" s="122"/>
      <c r="N157" s="171"/>
      <c r="P157" s="172"/>
    </row>
    <row r="158" spans="1:16" s="96" customFormat="1" ht="12" x14ac:dyDescent="0.25">
      <c r="A158" s="179">
        <v>177</v>
      </c>
      <c r="B158" s="106" t="s">
        <v>50</v>
      </c>
      <c r="C158" s="180" t="s">
        <v>136</v>
      </c>
      <c r="D158" s="167">
        <v>21.255343762261901</v>
      </c>
      <c r="E158" s="167">
        <v>21.255344308499996</v>
      </c>
      <c r="F158" s="168">
        <f t="shared" si="7"/>
        <v>2.5698859502654159E-6</v>
      </c>
      <c r="G158" s="167">
        <v>21.255347577734998</v>
      </c>
      <c r="H158" s="127">
        <f t="shared" si="8"/>
        <v>8.4828044999999985</v>
      </c>
      <c r="I158" s="127">
        <f t="shared" si="6"/>
        <v>39.909043000577185</v>
      </c>
      <c r="J158" s="184"/>
      <c r="K158" s="167">
        <v>0</v>
      </c>
      <c r="L158" s="170">
        <v>8.4828044999999985</v>
      </c>
      <c r="M158" s="122"/>
      <c r="N158" s="171"/>
      <c r="P158" s="172"/>
    </row>
    <row r="159" spans="1:16" s="96" customFormat="1" ht="12" x14ac:dyDescent="0.25">
      <c r="A159" s="179">
        <v>181</v>
      </c>
      <c r="B159" s="106" t="s">
        <v>78</v>
      </c>
      <c r="C159" s="180" t="s">
        <v>441</v>
      </c>
      <c r="D159" s="167">
        <v>11090.578726988999</v>
      </c>
      <c r="E159" s="167">
        <v>11090.578726988999</v>
      </c>
      <c r="F159" s="168">
        <f t="shared" si="7"/>
        <v>0</v>
      </c>
      <c r="G159" s="167">
        <v>11090.578731290623</v>
      </c>
      <c r="H159" s="127">
        <f t="shared" si="8"/>
        <v>7422.6776219999992</v>
      </c>
      <c r="I159" s="127">
        <f t="shared" si="6"/>
        <v>66.927775409382946</v>
      </c>
      <c r="J159" s="184"/>
      <c r="K159" s="167">
        <v>0</v>
      </c>
      <c r="L159" s="170">
        <v>7422.6776219999992</v>
      </c>
      <c r="M159" s="122"/>
      <c r="N159" s="171"/>
      <c r="P159" s="172"/>
    </row>
    <row r="160" spans="1:16" s="96" customFormat="1" ht="12" x14ac:dyDescent="0.25">
      <c r="A160" s="179">
        <v>182</v>
      </c>
      <c r="B160" s="106" t="s">
        <v>78</v>
      </c>
      <c r="C160" s="180" t="s">
        <v>118</v>
      </c>
      <c r="D160" s="167">
        <v>549.74767499999996</v>
      </c>
      <c r="E160" s="167">
        <v>549.74767499999996</v>
      </c>
      <c r="F160" s="168">
        <f t="shared" si="7"/>
        <v>0</v>
      </c>
      <c r="G160" s="167">
        <v>549.74767499999996</v>
      </c>
      <c r="H160" s="127">
        <f t="shared" si="8"/>
        <v>141.058887</v>
      </c>
      <c r="I160" s="127">
        <f t="shared" si="6"/>
        <v>25.658841940532085</v>
      </c>
      <c r="J160" s="184"/>
      <c r="K160" s="167">
        <v>0</v>
      </c>
      <c r="L160" s="170">
        <v>141.058887</v>
      </c>
      <c r="M160" s="122"/>
      <c r="N160" s="171"/>
      <c r="P160" s="172"/>
    </row>
    <row r="161" spans="1:16" s="96" customFormat="1" ht="12" x14ac:dyDescent="0.25">
      <c r="A161" s="179">
        <v>183</v>
      </c>
      <c r="B161" s="106" t="s">
        <v>78</v>
      </c>
      <c r="C161" s="180" t="s">
        <v>119</v>
      </c>
      <c r="D161" s="167">
        <v>99.02340749999999</v>
      </c>
      <c r="E161" s="167">
        <v>99.02340749999999</v>
      </c>
      <c r="F161" s="168">
        <f t="shared" si="7"/>
        <v>0</v>
      </c>
      <c r="G161" s="167">
        <v>99.02340749999999</v>
      </c>
      <c r="H161" s="127">
        <f t="shared" si="8"/>
        <v>29.698418999999998</v>
      </c>
      <c r="I161" s="127">
        <f t="shared" si="6"/>
        <v>29.991311902693312</v>
      </c>
      <c r="J161" s="184"/>
      <c r="K161" s="167">
        <v>0</v>
      </c>
      <c r="L161" s="170">
        <v>29.698418999999998</v>
      </c>
      <c r="M161" s="122"/>
      <c r="N161" s="171"/>
      <c r="P161" s="172"/>
    </row>
    <row r="162" spans="1:16" s="96" customFormat="1" ht="12" x14ac:dyDescent="0.25">
      <c r="A162" s="179">
        <v>185</v>
      </c>
      <c r="B162" s="106" t="s">
        <v>54</v>
      </c>
      <c r="C162" s="180" t="s">
        <v>372</v>
      </c>
      <c r="D162" s="167">
        <v>521.64946049999992</v>
      </c>
      <c r="E162" s="167">
        <v>399.20088300899999</v>
      </c>
      <c r="F162" s="168">
        <f t="shared" si="7"/>
        <v>-23.473344987960544</v>
      </c>
      <c r="G162" s="167">
        <v>399.20088851507995</v>
      </c>
      <c r="H162" s="127">
        <f t="shared" si="8"/>
        <v>271.79387399999996</v>
      </c>
      <c r="I162" s="127">
        <f t="shared" si="6"/>
        <v>68.084487176315278</v>
      </c>
      <c r="J162" s="184"/>
      <c r="K162" s="167">
        <v>0</v>
      </c>
      <c r="L162" s="170">
        <v>271.79387399999996</v>
      </c>
      <c r="M162" s="122"/>
      <c r="N162" s="171"/>
      <c r="P162" s="172"/>
    </row>
    <row r="163" spans="1:16" s="96" customFormat="1" ht="12" x14ac:dyDescent="0.25">
      <c r="A163" s="179">
        <v>188</v>
      </c>
      <c r="B163" s="106" t="s">
        <v>54</v>
      </c>
      <c r="C163" s="180" t="s">
        <v>612</v>
      </c>
      <c r="D163" s="167">
        <v>4864.9351996364994</v>
      </c>
      <c r="E163" s="167">
        <v>4864.9351996364994</v>
      </c>
      <c r="F163" s="168">
        <f t="shared" si="7"/>
        <v>0</v>
      </c>
      <c r="G163" s="167">
        <v>4864.9351996364994</v>
      </c>
      <c r="H163" s="127">
        <f t="shared" si="8"/>
        <v>3687.9833153732197</v>
      </c>
      <c r="I163" s="127">
        <f t="shared" si="6"/>
        <v>75.807449925515556</v>
      </c>
      <c r="J163" s="184"/>
      <c r="K163" s="167">
        <v>1840.9422451220389</v>
      </c>
      <c r="L163" s="170">
        <v>1847.0410702511811</v>
      </c>
      <c r="M163" s="122"/>
      <c r="N163" s="171"/>
      <c r="P163" s="172"/>
    </row>
    <row r="164" spans="1:16" s="96" customFormat="1" ht="12" x14ac:dyDescent="0.25">
      <c r="A164" s="179">
        <v>189</v>
      </c>
      <c r="B164" s="106" t="s">
        <v>54</v>
      </c>
      <c r="C164" s="180" t="s">
        <v>438</v>
      </c>
      <c r="D164" s="167">
        <v>276.04718287488095</v>
      </c>
      <c r="E164" s="167">
        <v>276.04718314799999</v>
      </c>
      <c r="F164" s="168">
        <f t="shared" si="7"/>
        <v>9.8939253234675562E-8</v>
      </c>
      <c r="G164" s="167">
        <v>276.07817807677503</v>
      </c>
      <c r="H164" s="127">
        <f t="shared" si="8"/>
        <v>175.05893099999997</v>
      </c>
      <c r="I164" s="127">
        <f t="shared" si="6"/>
        <v>63.41630767742479</v>
      </c>
      <c r="J164" s="184"/>
      <c r="K164" s="167">
        <v>0</v>
      </c>
      <c r="L164" s="170">
        <v>175.05893099999997</v>
      </c>
      <c r="M164" s="122"/>
      <c r="N164" s="171"/>
      <c r="P164" s="172"/>
    </row>
    <row r="165" spans="1:16" s="96" customFormat="1" ht="12" x14ac:dyDescent="0.25">
      <c r="A165" s="179">
        <v>190</v>
      </c>
      <c r="B165" s="106" t="s">
        <v>108</v>
      </c>
      <c r="C165" s="180" t="s">
        <v>613</v>
      </c>
      <c r="D165" s="167">
        <v>1206.6322586173808</v>
      </c>
      <c r="E165" s="167">
        <v>1206.6322588904998</v>
      </c>
      <c r="F165" s="168">
        <f t="shared" si="7"/>
        <v>2.2634807805843593E-8</v>
      </c>
      <c r="G165" s="167">
        <v>1206.6322588904998</v>
      </c>
      <c r="H165" s="127">
        <f t="shared" si="8"/>
        <v>922.05364805033662</v>
      </c>
      <c r="I165" s="127">
        <f t="shared" si="6"/>
        <v>76.415464716496672</v>
      </c>
      <c r="J165" s="184"/>
      <c r="K165" s="167">
        <v>488.2622907232842</v>
      </c>
      <c r="L165" s="170">
        <v>433.79135732705242</v>
      </c>
      <c r="M165" s="122"/>
      <c r="N165" s="171"/>
      <c r="P165" s="172"/>
    </row>
    <row r="166" spans="1:16" s="96" customFormat="1" ht="12" x14ac:dyDescent="0.25">
      <c r="A166" s="179">
        <v>191</v>
      </c>
      <c r="B166" s="106" t="s">
        <v>54</v>
      </c>
      <c r="C166" s="180" t="s">
        <v>443</v>
      </c>
      <c r="D166" s="167">
        <v>94.188346586999984</v>
      </c>
      <c r="E166" s="167">
        <v>94.188346586999984</v>
      </c>
      <c r="F166" s="168">
        <f t="shared" si="7"/>
        <v>0</v>
      </c>
      <c r="G166" s="167">
        <v>94.188351404819969</v>
      </c>
      <c r="H166" s="127">
        <f t="shared" si="8"/>
        <v>54.320920499999993</v>
      </c>
      <c r="I166" s="127">
        <f t="shared" si="6"/>
        <v>57.672655342585074</v>
      </c>
      <c r="J166" s="184"/>
      <c r="K166" s="167">
        <v>0</v>
      </c>
      <c r="L166" s="170">
        <v>54.320920499999993</v>
      </c>
      <c r="M166" s="122"/>
      <c r="N166" s="171"/>
      <c r="P166" s="172"/>
    </row>
    <row r="167" spans="1:16" s="96" customFormat="1" ht="12" x14ac:dyDescent="0.25">
      <c r="A167" s="179">
        <v>192</v>
      </c>
      <c r="B167" s="106" t="s">
        <v>108</v>
      </c>
      <c r="C167" s="180" t="s">
        <v>614</v>
      </c>
      <c r="D167" s="167">
        <v>1090.7715340544999</v>
      </c>
      <c r="E167" s="167">
        <v>1090.7715340544999</v>
      </c>
      <c r="F167" s="168">
        <f t="shared" si="7"/>
        <v>0</v>
      </c>
      <c r="G167" s="167">
        <v>665.15642948689037</v>
      </c>
      <c r="H167" s="127">
        <f t="shared" si="8"/>
        <v>390.94888649999996</v>
      </c>
      <c r="I167" s="127">
        <f t="shared" si="6"/>
        <v>35.841500652919166</v>
      </c>
      <c r="J167" s="184"/>
      <c r="K167" s="167">
        <v>0</v>
      </c>
      <c r="L167" s="170">
        <v>390.94888649999996</v>
      </c>
      <c r="M167" s="122"/>
      <c r="N167" s="171"/>
      <c r="P167" s="172"/>
    </row>
    <row r="168" spans="1:16" s="96" customFormat="1" ht="12" x14ac:dyDescent="0.25">
      <c r="A168" s="179">
        <v>193</v>
      </c>
      <c r="B168" s="106" t="s">
        <v>108</v>
      </c>
      <c r="C168" s="180" t="s">
        <v>120</v>
      </c>
      <c r="D168" s="167">
        <v>65.49846910488094</v>
      </c>
      <c r="E168" s="167">
        <v>65.498469377999996</v>
      </c>
      <c r="F168" s="168">
        <f t="shared" si="7"/>
        <v>4.1698540087509173E-7</v>
      </c>
      <c r="G168" s="167">
        <v>65.498469377999996</v>
      </c>
      <c r="H168" s="127">
        <f t="shared" si="8"/>
        <v>32.743969499999999</v>
      </c>
      <c r="I168" s="127">
        <f t="shared" si="6"/>
        <v>49.991961355662198</v>
      </c>
      <c r="J168" s="184"/>
      <c r="K168" s="167">
        <v>0</v>
      </c>
      <c r="L168" s="170">
        <v>32.743969499999999</v>
      </c>
      <c r="M168" s="122"/>
      <c r="N168" s="171"/>
      <c r="P168" s="172"/>
    </row>
    <row r="169" spans="1:16" s="96" customFormat="1" ht="12" x14ac:dyDescent="0.25">
      <c r="A169" s="179">
        <v>194</v>
      </c>
      <c r="B169" s="106" t="s">
        <v>108</v>
      </c>
      <c r="C169" s="180" t="s">
        <v>692</v>
      </c>
      <c r="D169" s="167">
        <v>1178.6432534997618</v>
      </c>
      <c r="E169" s="167">
        <v>674.73371225249991</v>
      </c>
      <c r="F169" s="168">
        <f t="shared" si="7"/>
        <v>-42.753355584991162</v>
      </c>
      <c r="G169" s="167">
        <v>674.73371225249991</v>
      </c>
      <c r="H169" s="127">
        <f t="shared" si="8"/>
        <v>421.14629399999995</v>
      </c>
      <c r="I169" s="127">
        <f t="shared" si="6"/>
        <v>62.416666953554845</v>
      </c>
      <c r="J169" s="184"/>
      <c r="K169" s="167">
        <v>0</v>
      </c>
      <c r="L169" s="170">
        <v>421.14629399999995</v>
      </c>
      <c r="M169" s="122"/>
      <c r="N169" s="171"/>
      <c r="P169" s="172"/>
    </row>
    <row r="170" spans="1:16" s="96" customFormat="1" ht="12" x14ac:dyDescent="0.25">
      <c r="A170" s="179">
        <v>195</v>
      </c>
      <c r="B170" s="106" t="s">
        <v>54</v>
      </c>
      <c r="C170" s="180" t="s">
        <v>373</v>
      </c>
      <c r="D170" s="167">
        <v>2524.1321050422616</v>
      </c>
      <c r="E170" s="167">
        <v>1664.7549084344998</v>
      </c>
      <c r="F170" s="168">
        <f t="shared" si="7"/>
        <v>-34.046442929474694</v>
      </c>
      <c r="G170" s="167">
        <v>1664.754910671345</v>
      </c>
      <c r="H170" s="127">
        <f t="shared" si="8"/>
        <v>828.80269199999987</v>
      </c>
      <c r="I170" s="127">
        <f t="shared" si="6"/>
        <v>49.785267957515039</v>
      </c>
      <c r="J170" s="184"/>
      <c r="K170" s="167">
        <v>0</v>
      </c>
      <c r="L170" s="170">
        <v>828.80269199999987</v>
      </c>
      <c r="M170" s="122"/>
      <c r="N170" s="171"/>
      <c r="P170" s="172"/>
    </row>
    <row r="171" spans="1:16" s="96" customFormat="1" ht="12" x14ac:dyDescent="0.25">
      <c r="A171" s="179">
        <v>197</v>
      </c>
      <c r="B171" s="106" t="s">
        <v>108</v>
      </c>
      <c r="C171" s="180" t="s">
        <v>121</v>
      </c>
      <c r="D171" s="167">
        <v>273.8499469647619</v>
      </c>
      <c r="E171" s="167">
        <v>273.84994751099998</v>
      </c>
      <c r="F171" s="168">
        <f t="shared" si="7"/>
        <v>1.9946620000155235E-7</v>
      </c>
      <c r="G171" s="167">
        <v>273.84995473772995</v>
      </c>
      <c r="H171" s="127">
        <f t="shared" si="8"/>
        <v>126.8635245</v>
      </c>
      <c r="I171" s="127">
        <f t="shared" si="6"/>
        <v>46.325926169806607</v>
      </c>
      <c r="J171" s="184"/>
      <c r="K171" s="167">
        <v>0</v>
      </c>
      <c r="L171" s="170">
        <v>126.8635245</v>
      </c>
      <c r="M171" s="122"/>
      <c r="N171" s="171"/>
      <c r="P171" s="172"/>
    </row>
    <row r="172" spans="1:16" s="96" customFormat="1" ht="12" x14ac:dyDescent="0.25">
      <c r="A172" s="179">
        <v>198</v>
      </c>
      <c r="B172" s="106" t="s">
        <v>54</v>
      </c>
      <c r="C172" s="180" t="s">
        <v>615</v>
      </c>
      <c r="D172" s="167">
        <v>919.93712545488086</v>
      </c>
      <c r="E172" s="167">
        <v>919.93712572799984</v>
      </c>
      <c r="F172" s="168">
        <f t="shared" si="7"/>
        <v>2.9688877134503855E-8</v>
      </c>
      <c r="G172" s="167">
        <v>919.93712572799984</v>
      </c>
      <c r="H172" s="127">
        <f t="shared" si="8"/>
        <v>823.19119907658228</v>
      </c>
      <c r="I172" s="127">
        <f t="shared" si="6"/>
        <v>89.483419687529533</v>
      </c>
      <c r="J172" s="184"/>
      <c r="K172" s="167">
        <v>574.46700989780891</v>
      </c>
      <c r="L172" s="170">
        <v>248.72418917877332</v>
      </c>
      <c r="M172" s="122"/>
      <c r="N172" s="171"/>
      <c r="P172" s="172"/>
    </row>
    <row r="173" spans="1:16" s="96" customFormat="1" ht="12" x14ac:dyDescent="0.25">
      <c r="A173" s="179">
        <v>199</v>
      </c>
      <c r="B173" s="106" t="s">
        <v>54</v>
      </c>
      <c r="C173" s="180" t="s">
        <v>316</v>
      </c>
      <c r="D173" s="167">
        <v>266.66807485649997</v>
      </c>
      <c r="E173" s="167">
        <v>266.66807485649997</v>
      </c>
      <c r="F173" s="168">
        <f t="shared" si="7"/>
        <v>0</v>
      </c>
      <c r="G173" s="167">
        <v>266.66809206299996</v>
      </c>
      <c r="H173" s="127">
        <f t="shared" si="8"/>
        <v>120.11857649999999</v>
      </c>
      <c r="I173" s="127">
        <f t="shared" si="6"/>
        <v>45.044228321908605</v>
      </c>
      <c r="J173" s="184"/>
      <c r="K173" s="167">
        <v>0</v>
      </c>
      <c r="L173" s="170">
        <v>120.11857649999999</v>
      </c>
      <c r="M173" s="122"/>
      <c r="N173" s="171"/>
      <c r="P173" s="172"/>
    </row>
    <row r="174" spans="1:16" s="96" customFormat="1" ht="24" x14ac:dyDescent="0.25">
      <c r="A174" s="179">
        <v>200</v>
      </c>
      <c r="B174" s="106" t="s">
        <v>92</v>
      </c>
      <c r="C174" s="180" t="s">
        <v>434</v>
      </c>
      <c r="D174" s="167">
        <v>1284.2731144274999</v>
      </c>
      <c r="E174" s="167">
        <v>1200.8932372934999</v>
      </c>
      <c r="F174" s="168">
        <f t="shared" si="7"/>
        <v>-6.4923789338351838</v>
      </c>
      <c r="G174" s="167">
        <v>1200.8932372934999</v>
      </c>
      <c r="H174" s="127">
        <f t="shared" si="8"/>
        <v>936.49817549999989</v>
      </c>
      <c r="I174" s="127">
        <f t="shared" si="6"/>
        <v>77.983466507865643</v>
      </c>
      <c r="J174" s="184"/>
      <c r="K174" s="167">
        <v>0</v>
      </c>
      <c r="L174" s="170">
        <v>936.49817549999989</v>
      </c>
      <c r="M174" s="122"/>
      <c r="N174" s="171"/>
      <c r="P174" s="172"/>
    </row>
    <row r="175" spans="1:16" s="96" customFormat="1" ht="24" x14ac:dyDescent="0.25">
      <c r="A175" s="179">
        <v>201</v>
      </c>
      <c r="B175" s="106" t="s">
        <v>92</v>
      </c>
      <c r="C175" s="180" t="s">
        <v>137</v>
      </c>
      <c r="D175" s="167">
        <v>1957.3082009999998</v>
      </c>
      <c r="E175" s="167">
        <v>1521.6380896214998</v>
      </c>
      <c r="F175" s="168">
        <f t="shared" si="7"/>
        <v>-22.258636179826638</v>
      </c>
      <c r="G175" s="167">
        <v>1521.6380915142147</v>
      </c>
      <c r="H175" s="127">
        <f t="shared" si="8"/>
        <v>1064.4285029999999</v>
      </c>
      <c r="I175" s="127">
        <f t="shared" si="6"/>
        <v>69.952803512218296</v>
      </c>
      <c r="J175" s="184"/>
      <c r="K175" s="167">
        <v>0</v>
      </c>
      <c r="L175" s="170">
        <v>1064.4285029999999</v>
      </c>
      <c r="M175" s="122"/>
      <c r="N175" s="171"/>
      <c r="P175" s="172"/>
    </row>
    <row r="176" spans="1:16" s="96" customFormat="1" ht="24" x14ac:dyDescent="0.25">
      <c r="A176" s="179">
        <v>202</v>
      </c>
      <c r="B176" s="106" t="s">
        <v>92</v>
      </c>
      <c r="C176" s="180" t="s">
        <v>616</v>
      </c>
      <c r="D176" s="167">
        <v>2690.2998530174996</v>
      </c>
      <c r="E176" s="167">
        <v>2690.2998530174996</v>
      </c>
      <c r="F176" s="168">
        <f t="shared" si="7"/>
        <v>0</v>
      </c>
      <c r="G176" s="167">
        <v>2690.2998530174996</v>
      </c>
      <c r="H176" s="127">
        <f t="shared" si="8"/>
        <v>2193.1535632358782</v>
      </c>
      <c r="I176" s="127">
        <f t="shared" si="6"/>
        <v>81.520785156196951</v>
      </c>
      <c r="J176" s="184"/>
      <c r="K176" s="167">
        <v>435.09275345720022</v>
      </c>
      <c r="L176" s="170">
        <v>1758.060809778678</v>
      </c>
      <c r="M176" s="122"/>
      <c r="N176" s="171"/>
      <c r="P176" s="172"/>
    </row>
    <row r="177" spans="1:16" s="96" customFormat="1" ht="12" x14ac:dyDescent="0.25">
      <c r="A177" s="179">
        <v>203</v>
      </c>
      <c r="B177" s="106" t="s">
        <v>92</v>
      </c>
      <c r="C177" s="180" t="s">
        <v>138</v>
      </c>
      <c r="D177" s="167">
        <v>634.40224406699986</v>
      </c>
      <c r="E177" s="167">
        <v>634.40224406699986</v>
      </c>
      <c r="F177" s="168">
        <f t="shared" si="7"/>
        <v>0</v>
      </c>
      <c r="G177" s="167">
        <v>634.40224854068992</v>
      </c>
      <c r="H177" s="127">
        <f t="shared" si="8"/>
        <v>238.05192750000001</v>
      </c>
      <c r="I177" s="127">
        <f t="shared" si="6"/>
        <v>37.523815485567404</v>
      </c>
      <c r="J177" s="184"/>
      <c r="K177" s="167">
        <v>0</v>
      </c>
      <c r="L177" s="170">
        <v>238.05192750000001</v>
      </c>
      <c r="M177" s="122"/>
      <c r="N177" s="171"/>
      <c r="P177" s="172"/>
    </row>
    <row r="178" spans="1:16" s="96" customFormat="1" ht="24" x14ac:dyDescent="0.25">
      <c r="A178" s="179">
        <v>204</v>
      </c>
      <c r="B178" s="106" t="s">
        <v>92</v>
      </c>
      <c r="C178" s="180" t="s">
        <v>617</v>
      </c>
      <c r="D178" s="167">
        <v>2021.6433044999997</v>
      </c>
      <c r="E178" s="167">
        <v>2021.6433044999997</v>
      </c>
      <c r="F178" s="168">
        <f t="shared" si="7"/>
        <v>0</v>
      </c>
      <c r="G178" s="167">
        <v>1572.6293458934997</v>
      </c>
      <c r="H178" s="127">
        <f t="shared" si="8"/>
        <v>1132.6480658508167</v>
      </c>
      <c r="I178" s="127">
        <f t="shared" si="6"/>
        <v>56.026108232329705</v>
      </c>
      <c r="J178" s="184"/>
      <c r="K178" s="167">
        <v>189.52159609028217</v>
      </c>
      <c r="L178" s="170">
        <v>943.12646976053452</v>
      </c>
      <c r="M178" s="122"/>
      <c r="N178" s="171"/>
      <c r="P178" s="172"/>
    </row>
    <row r="179" spans="1:16" s="96" customFormat="1" ht="24" x14ac:dyDescent="0.25">
      <c r="A179" s="179">
        <v>205</v>
      </c>
      <c r="B179" s="106" t="s">
        <v>74</v>
      </c>
      <c r="C179" s="180" t="s">
        <v>317</v>
      </c>
      <c r="D179" s="167">
        <v>1973.4753082276188</v>
      </c>
      <c r="E179" s="167">
        <v>2004.6266954339999</v>
      </c>
      <c r="F179" s="168">
        <f t="shared" si="7"/>
        <v>1.5785040267039392</v>
      </c>
      <c r="G179" s="167">
        <v>2004.6266954339999</v>
      </c>
      <c r="H179" s="127">
        <f t="shared" si="8"/>
        <v>953.30892599999993</v>
      </c>
      <c r="I179" s="127">
        <f t="shared" si="6"/>
        <v>47.555434045220544</v>
      </c>
      <c r="J179" s="184"/>
      <c r="K179" s="167">
        <v>0</v>
      </c>
      <c r="L179" s="170">
        <v>953.30892599999993</v>
      </c>
      <c r="M179" s="122"/>
      <c r="N179" s="171"/>
      <c r="P179" s="172"/>
    </row>
    <row r="180" spans="1:16" s="96" customFormat="1" ht="24" x14ac:dyDescent="0.25">
      <c r="A180" s="179">
        <v>206</v>
      </c>
      <c r="B180" s="106" t="s">
        <v>54</v>
      </c>
      <c r="C180" s="180" t="s">
        <v>647</v>
      </c>
      <c r="D180" s="167">
        <v>725.04696305226184</v>
      </c>
      <c r="E180" s="167">
        <v>725.04696359849993</v>
      </c>
      <c r="F180" s="168">
        <f t="shared" si="7"/>
        <v>7.5338306260164245E-8</v>
      </c>
      <c r="G180" s="167">
        <v>725.04696359849993</v>
      </c>
      <c r="H180" s="127">
        <f t="shared" si="8"/>
        <v>290.0155575</v>
      </c>
      <c r="I180" s="127">
        <f t="shared" si="6"/>
        <v>39.999554795818476</v>
      </c>
      <c r="J180" s="184"/>
      <c r="K180" s="167">
        <v>0</v>
      </c>
      <c r="L180" s="170">
        <v>290.0155575</v>
      </c>
      <c r="M180" s="122"/>
      <c r="N180" s="171"/>
      <c r="P180" s="172"/>
    </row>
    <row r="181" spans="1:16" s="96" customFormat="1" ht="12" x14ac:dyDescent="0.25">
      <c r="A181" s="179">
        <v>207</v>
      </c>
      <c r="B181" s="106" t="s">
        <v>54</v>
      </c>
      <c r="C181" s="180" t="s">
        <v>693</v>
      </c>
      <c r="D181" s="167">
        <v>824.83236040476186</v>
      </c>
      <c r="E181" s="167">
        <v>824.83236095099994</v>
      </c>
      <c r="F181" s="168">
        <f t="shared" si="7"/>
        <v>6.6224131956005294E-8</v>
      </c>
      <c r="G181" s="167">
        <v>824.83236095099994</v>
      </c>
      <c r="H181" s="127">
        <f t="shared" si="8"/>
        <v>424.34670299999993</v>
      </c>
      <c r="I181" s="127">
        <f t="shared" si="6"/>
        <v>51.446417852803997</v>
      </c>
      <c r="J181" s="184"/>
      <c r="K181" s="167">
        <v>0</v>
      </c>
      <c r="L181" s="170">
        <v>424.34670299999993</v>
      </c>
      <c r="M181" s="122"/>
      <c r="N181" s="171"/>
      <c r="P181" s="172"/>
    </row>
    <row r="182" spans="1:16" s="96" customFormat="1" ht="12" x14ac:dyDescent="0.25">
      <c r="A182" s="179">
        <v>208</v>
      </c>
      <c r="B182" s="106" t="s">
        <v>54</v>
      </c>
      <c r="C182" s="180" t="s">
        <v>318</v>
      </c>
      <c r="D182" s="167">
        <v>161.58254210249999</v>
      </c>
      <c r="E182" s="167">
        <v>161.58254210249999</v>
      </c>
      <c r="F182" s="168">
        <f t="shared" si="7"/>
        <v>0</v>
      </c>
      <c r="G182" s="167">
        <v>161.58255018955489</v>
      </c>
      <c r="H182" s="127">
        <f t="shared" si="8"/>
        <v>96.958627499999992</v>
      </c>
      <c r="I182" s="127">
        <f t="shared" si="6"/>
        <v>60.005633181890552</v>
      </c>
      <c r="J182" s="184"/>
      <c r="K182" s="167">
        <v>0</v>
      </c>
      <c r="L182" s="170">
        <v>96.958627499999992</v>
      </c>
      <c r="M182" s="122"/>
      <c r="N182" s="171"/>
      <c r="P182" s="172"/>
    </row>
    <row r="183" spans="1:16" s="96" customFormat="1" ht="12" x14ac:dyDescent="0.25">
      <c r="A183" s="179">
        <v>209</v>
      </c>
      <c r="B183" s="106" t="s">
        <v>108</v>
      </c>
      <c r="C183" s="180" t="s">
        <v>618</v>
      </c>
      <c r="D183" s="167">
        <v>2288.3161111439999</v>
      </c>
      <c r="E183" s="167">
        <v>2288.3161111439999</v>
      </c>
      <c r="F183" s="168">
        <f t="shared" si="7"/>
        <v>0</v>
      </c>
      <c r="G183" s="167">
        <v>2288.3161111439999</v>
      </c>
      <c r="H183" s="127">
        <f t="shared" si="8"/>
        <v>2063.9181484995388</v>
      </c>
      <c r="I183" s="127">
        <f t="shared" si="6"/>
        <v>90.193751573410125</v>
      </c>
      <c r="J183" s="184"/>
      <c r="K183" s="167">
        <v>1489.6372449045709</v>
      </c>
      <c r="L183" s="170">
        <v>574.28090359496775</v>
      </c>
      <c r="M183" s="122"/>
      <c r="N183" s="171"/>
      <c r="P183" s="172"/>
    </row>
    <row r="184" spans="1:16" s="96" customFormat="1" ht="12" x14ac:dyDescent="0.25">
      <c r="A184" s="179">
        <v>210</v>
      </c>
      <c r="B184" s="106" t="s">
        <v>92</v>
      </c>
      <c r="C184" s="180" t="s">
        <v>435</v>
      </c>
      <c r="D184" s="167">
        <v>2378.1358822394996</v>
      </c>
      <c r="E184" s="167">
        <v>2378.1358822394996</v>
      </c>
      <c r="F184" s="168">
        <f t="shared" si="7"/>
        <v>0</v>
      </c>
      <c r="G184" s="167">
        <v>2378.1358877455796</v>
      </c>
      <c r="H184" s="127">
        <f t="shared" si="8"/>
        <v>1185.9063929999998</v>
      </c>
      <c r="I184" s="127">
        <f t="shared" si="6"/>
        <v>49.867057717628285</v>
      </c>
      <c r="J184" s="184"/>
      <c r="K184" s="167">
        <v>0</v>
      </c>
      <c r="L184" s="170">
        <v>1185.9063929999998</v>
      </c>
      <c r="M184" s="122"/>
      <c r="N184" s="171"/>
      <c r="P184" s="172"/>
    </row>
    <row r="185" spans="1:16" s="96" customFormat="1" ht="24" x14ac:dyDescent="0.25">
      <c r="A185" s="179">
        <v>211</v>
      </c>
      <c r="B185" s="106" t="s">
        <v>304</v>
      </c>
      <c r="C185" s="180" t="s">
        <v>374</v>
      </c>
      <c r="D185" s="167">
        <v>3546.7716635473807</v>
      </c>
      <c r="E185" s="167">
        <v>3546.7716638204997</v>
      </c>
      <c r="F185" s="168">
        <f t="shared" si="7"/>
        <v>7.7004784770906554E-9</v>
      </c>
      <c r="G185" s="167">
        <v>3138.1506231450148</v>
      </c>
      <c r="H185" s="127">
        <f t="shared" si="8"/>
        <v>1696.3544219999997</v>
      </c>
      <c r="I185" s="127">
        <f t="shared" si="6"/>
        <v>47.828126047807835</v>
      </c>
      <c r="J185" s="185"/>
      <c r="K185" s="167">
        <v>0</v>
      </c>
      <c r="L185" s="170">
        <v>1696.3544219999997</v>
      </c>
      <c r="M185" s="122"/>
      <c r="N185" s="171"/>
      <c r="P185" s="172"/>
    </row>
    <row r="186" spans="1:16" s="96" customFormat="1" ht="24" x14ac:dyDescent="0.25">
      <c r="A186" s="179">
        <v>212</v>
      </c>
      <c r="B186" s="106" t="s">
        <v>54</v>
      </c>
      <c r="C186" s="180" t="s">
        <v>375</v>
      </c>
      <c r="D186" s="167">
        <v>589.9592654999999</v>
      </c>
      <c r="E186" s="167">
        <v>589.9592654999999</v>
      </c>
      <c r="F186" s="168">
        <f t="shared" si="7"/>
        <v>0</v>
      </c>
      <c r="G186" s="167">
        <v>631.40167895541856</v>
      </c>
      <c r="H186" s="127">
        <f t="shared" si="8"/>
        <v>339.51834103656586</v>
      </c>
      <c r="I186" s="127">
        <f t="shared" si="6"/>
        <v>57.549454833770362</v>
      </c>
      <c r="J186" s="184"/>
      <c r="K186" s="167">
        <v>0</v>
      </c>
      <c r="L186" s="170">
        <v>339.51834103656586</v>
      </c>
      <c r="M186" s="122"/>
      <c r="N186" s="171"/>
      <c r="P186" s="172"/>
    </row>
    <row r="187" spans="1:16" s="96" customFormat="1" ht="12" x14ac:dyDescent="0.25">
      <c r="A187" s="179">
        <v>213</v>
      </c>
      <c r="B187" s="106" t="s">
        <v>54</v>
      </c>
      <c r="C187" s="180" t="s">
        <v>619</v>
      </c>
      <c r="D187" s="167">
        <v>2011.1610358739999</v>
      </c>
      <c r="E187" s="167">
        <v>2011.1610358739999</v>
      </c>
      <c r="F187" s="168">
        <f t="shared" si="7"/>
        <v>0</v>
      </c>
      <c r="G187" s="167">
        <v>2011.1610358739999</v>
      </c>
      <c r="H187" s="127">
        <f t="shared" si="8"/>
        <v>1872.9573419894141</v>
      </c>
      <c r="I187" s="127">
        <f t="shared" si="6"/>
        <v>93.128163711439143</v>
      </c>
      <c r="J187" s="184"/>
      <c r="K187" s="167">
        <v>1592.7885021988218</v>
      </c>
      <c r="L187" s="170">
        <v>280.16883979059236</v>
      </c>
      <c r="M187" s="122"/>
      <c r="N187" s="171"/>
      <c r="P187" s="172"/>
    </row>
    <row r="188" spans="1:16" s="96" customFormat="1" ht="12" x14ac:dyDescent="0.25">
      <c r="A188" s="179">
        <v>214</v>
      </c>
      <c r="B188" s="106" t="s">
        <v>108</v>
      </c>
      <c r="C188" s="180" t="s">
        <v>620</v>
      </c>
      <c r="D188" s="167">
        <v>4147.9997581347616</v>
      </c>
      <c r="E188" s="167">
        <v>4147.9997586809995</v>
      </c>
      <c r="F188" s="168">
        <f t="shared" si="7"/>
        <v>1.316871589551738E-8</v>
      </c>
      <c r="G188" s="167">
        <v>4147.9997586809995</v>
      </c>
      <c r="H188" s="127">
        <f t="shared" si="8"/>
        <v>3551.9792695990882</v>
      </c>
      <c r="I188" s="127">
        <f t="shared" si="6"/>
        <v>85.631134914254744</v>
      </c>
      <c r="J188" s="184"/>
      <c r="K188" s="167">
        <v>2494.3393468808945</v>
      </c>
      <c r="L188" s="170">
        <v>1057.6399227181939</v>
      </c>
      <c r="M188" s="122"/>
      <c r="N188" s="171"/>
      <c r="P188" s="172"/>
    </row>
    <row r="189" spans="1:16" s="96" customFormat="1" ht="24" x14ac:dyDescent="0.25">
      <c r="A189" s="179">
        <v>215</v>
      </c>
      <c r="B189" s="106" t="s">
        <v>304</v>
      </c>
      <c r="C189" s="180" t="s">
        <v>621</v>
      </c>
      <c r="D189" s="167">
        <v>877.51429350000001</v>
      </c>
      <c r="E189" s="167">
        <v>1089.2497223685</v>
      </c>
      <c r="F189" s="168">
        <f t="shared" si="7"/>
        <v>24.129000568638602</v>
      </c>
      <c r="G189" s="167">
        <v>1089.2497223685</v>
      </c>
      <c r="H189" s="127">
        <f t="shared" si="8"/>
        <v>811.24620181979412</v>
      </c>
      <c r="I189" s="127">
        <f t="shared" si="6"/>
        <v>74.477522019082457</v>
      </c>
      <c r="J189" s="184"/>
      <c r="K189" s="167">
        <v>408.86270155351428</v>
      </c>
      <c r="L189" s="170">
        <v>402.3835002662799</v>
      </c>
      <c r="M189" s="122"/>
      <c r="N189" s="171"/>
      <c r="P189" s="172"/>
    </row>
    <row r="190" spans="1:16" s="96" customFormat="1" ht="12" x14ac:dyDescent="0.25">
      <c r="A190" s="179">
        <v>216</v>
      </c>
      <c r="B190" s="106" t="s">
        <v>307</v>
      </c>
      <c r="C190" s="180" t="s">
        <v>622</v>
      </c>
      <c r="D190" s="167">
        <v>2590.6278465</v>
      </c>
      <c r="E190" s="167">
        <v>2590.6278465</v>
      </c>
      <c r="F190" s="168">
        <f t="shared" si="7"/>
        <v>0</v>
      </c>
      <c r="G190" s="167">
        <v>2590.6278465</v>
      </c>
      <c r="H190" s="127">
        <f t="shared" si="8"/>
        <v>2528.4288348646919</v>
      </c>
      <c r="I190" s="127">
        <f t="shared" si="6"/>
        <v>97.599075771560919</v>
      </c>
      <c r="J190" s="184"/>
      <c r="K190" s="167">
        <v>2354.2716023653202</v>
      </c>
      <c r="L190" s="170">
        <v>174.1572324993717</v>
      </c>
      <c r="M190" s="122"/>
      <c r="N190" s="171"/>
      <c r="P190" s="172"/>
    </row>
    <row r="191" spans="1:16" s="96" customFormat="1" ht="12" x14ac:dyDescent="0.25">
      <c r="A191" s="179">
        <v>217</v>
      </c>
      <c r="B191" s="106" t="s">
        <v>78</v>
      </c>
      <c r="C191" s="180" t="s">
        <v>139</v>
      </c>
      <c r="D191" s="167">
        <v>2731.3081904999995</v>
      </c>
      <c r="E191" s="167">
        <v>2729.7203574734999</v>
      </c>
      <c r="F191" s="168">
        <f t="shared" si="7"/>
        <v>-5.8134524401978638E-2</v>
      </c>
      <c r="G191" s="167">
        <v>2729.7203574734999</v>
      </c>
      <c r="H191" s="127">
        <f t="shared" si="8"/>
        <v>2321.9655554999999</v>
      </c>
      <c r="I191" s="127">
        <f t="shared" si="6"/>
        <v>85.062396561715985</v>
      </c>
      <c r="J191" s="184"/>
      <c r="K191" s="167">
        <v>0</v>
      </c>
      <c r="L191" s="170">
        <v>2321.9655554999999</v>
      </c>
      <c r="M191" s="122"/>
      <c r="N191" s="171"/>
      <c r="P191" s="172"/>
    </row>
    <row r="192" spans="1:16" s="96" customFormat="1" ht="24" x14ac:dyDescent="0.25">
      <c r="A192" s="179">
        <v>218</v>
      </c>
      <c r="B192" s="106" t="s">
        <v>50</v>
      </c>
      <c r="C192" s="180" t="s">
        <v>376</v>
      </c>
      <c r="D192" s="167">
        <v>673.92920459226184</v>
      </c>
      <c r="E192" s="167">
        <v>673.92920513850004</v>
      </c>
      <c r="F192" s="168">
        <f t="shared" si="7"/>
        <v>8.105276094738656E-8</v>
      </c>
      <c r="G192" s="167">
        <v>673.92920513850004</v>
      </c>
      <c r="H192" s="127">
        <f t="shared" si="8"/>
        <v>346.31522549999994</v>
      </c>
      <c r="I192" s="127">
        <f t="shared" si="6"/>
        <v>51.38747851546637</v>
      </c>
      <c r="J192" s="184"/>
      <c r="K192" s="167">
        <v>0</v>
      </c>
      <c r="L192" s="170">
        <v>346.31522549999994</v>
      </c>
      <c r="M192" s="122"/>
      <c r="N192" s="171"/>
      <c r="P192" s="172"/>
    </row>
    <row r="193" spans="1:16" s="96" customFormat="1" ht="24" x14ac:dyDescent="0.25">
      <c r="A193" s="179">
        <v>219</v>
      </c>
      <c r="B193" s="106" t="s">
        <v>304</v>
      </c>
      <c r="C193" s="180" t="s">
        <v>436</v>
      </c>
      <c r="D193" s="167">
        <v>731.99632427226186</v>
      </c>
      <c r="E193" s="167">
        <v>731.99632481849994</v>
      </c>
      <c r="F193" s="168">
        <f t="shared" si="7"/>
        <v>7.4623059731493413E-8</v>
      </c>
      <c r="G193" s="167">
        <v>731.99632481849994</v>
      </c>
      <c r="H193" s="127">
        <f t="shared" si="8"/>
        <v>475.8113444999999</v>
      </c>
      <c r="I193" s="127">
        <f t="shared" si="6"/>
        <v>65.001876152585652</v>
      </c>
      <c r="J193" s="184"/>
      <c r="K193" s="167">
        <v>0</v>
      </c>
      <c r="L193" s="170">
        <v>475.8113444999999</v>
      </c>
      <c r="M193" s="122"/>
      <c r="N193" s="171"/>
      <c r="P193" s="172"/>
    </row>
    <row r="194" spans="1:16" s="96" customFormat="1" ht="12" x14ac:dyDescent="0.25">
      <c r="A194" s="179">
        <v>222</v>
      </c>
      <c r="B194" s="106" t="s">
        <v>319</v>
      </c>
      <c r="C194" s="180" t="s">
        <v>623</v>
      </c>
      <c r="D194" s="167">
        <v>18225.382897499996</v>
      </c>
      <c r="E194" s="167">
        <v>18225.382897499996</v>
      </c>
      <c r="F194" s="168">
        <f t="shared" si="7"/>
        <v>0</v>
      </c>
      <c r="G194" s="167">
        <v>16884.418323067497</v>
      </c>
      <c r="H194" s="127">
        <f t="shared" si="8"/>
        <v>13475.640361906479</v>
      </c>
      <c r="I194" s="127">
        <f t="shared" si="6"/>
        <v>73.938860092508421</v>
      </c>
      <c r="J194" s="184"/>
      <c r="K194" s="167">
        <v>198.2514379289338</v>
      </c>
      <c r="L194" s="170">
        <v>13277.388923977545</v>
      </c>
      <c r="M194" s="122"/>
      <c r="N194" s="171"/>
      <c r="P194" s="172"/>
    </row>
    <row r="195" spans="1:16" s="96" customFormat="1" ht="24" x14ac:dyDescent="0.25">
      <c r="A195" s="179">
        <v>223</v>
      </c>
      <c r="B195" s="106" t="s">
        <v>50</v>
      </c>
      <c r="C195" s="180" t="s">
        <v>664</v>
      </c>
      <c r="D195" s="167">
        <v>74.520611347380935</v>
      </c>
      <c r="E195" s="167">
        <v>74.520611620499992</v>
      </c>
      <c r="F195" s="168">
        <f t="shared" si="7"/>
        <v>3.6650136792104604E-7</v>
      </c>
      <c r="G195" s="167">
        <v>74.520612997019995</v>
      </c>
      <c r="H195" s="127">
        <f t="shared" si="8"/>
        <v>43.429205999999994</v>
      </c>
      <c r="I195" s="127">
        <f t="shared" si="6"/>
        <v>58.278112666553838</v>
      </c>
      <c r="J195" s="184"/>
      <c r="K195" s="167">
        <v>0</v>
      </c>
      <c r="L195" s="170">
        <v>43.429205999999994</v>
      </c>
      <c r="M195" s="122"/>
      <c r="N195" s="171"/>
      <c r="P195" s="172"/>
    </row>
    <row r="196" spans="1:16" s="96" customFormat="1" ht="24" x14ac:dyDescent="0.25">
      <c r="A196" s="179">
        <v>225</v>
      </c>
      <c r="B196" s="106" t="s">
        <v>50</v>
      </c>
      <c r="C196" s="180" t="s">
        <v>665</v>
      </c>
      <c r="D196" s="167">
        <v>21.318182446499996</v>
      </c>
      <c r="E196" s="167">
        <v>21.318182446499996</v>
      </c>
      <c r="F196" s="168">
        <f t="shared" si="7"/>
        <v>0</v>
      </c>
      <c r="G196" s="167">
        <v>21.318185027474996</v>
      </c>
      <c r="H196" s="127">
        <f t="shared" si="8"/>
        <v>11.7176265</v>
      </c>
      <c r="I196" s="127">
        <f t="shared" si="6"/>
        <v>54.965410533503487</v>
      </c>
      <c r="J196" s="184"/>
      <c r="K196" s="167">
        <v>0</v>
      </c>
      <c r="L196" s="170">
        <v>11.7176265</v>
      </c>
      <c r="M196" s="122"/>
      <c r="N196" s="171"/>
      <c r="P196" s="172"/>
    </row>
    <row r="197" spans="1:16" s="96" customFormat="1" ht="12" x14ac:dyDescent="0.25">
      <c r="A197" s="179">
        <v>226</v>
      </c>
      <c r="B197" s="106" t="s">
        <v>42</v>
      </c>
      <c r="C197" s="180" t="s">
        <v>624</v>
      </c>
      <c r="D197" s="167">
        <v>436.45044335999995</v>
      </c>
      <c r="E197" s="167">
        <v>436.45044335999995</v>
      </c>
      <c r="F197" s="168">
        <f t="shared" si="7"/>
        <v>0</v>
      </c>
      <c r="G197" s="167">
        <v>436.45044335999995</v>
      </c>
      <c r="H197" s="127">
        <f t="shared" si="8"/>
        <v>436.45044335999995</v>
      </c>
      <c r="I197" s="127">
        <f t="shared" si="6"/>
        <v>100</v>
      </c>
      <c r="J197" s="184"/>
      <c r="K197" s="167">
        <v>436.45044335999995</v>
      </c>
      <c r="L197" s="170">
        <v>0</v>
      </c>
      <c r="M197" s="122"/>
      <c r="N197" s="171"/>
      <c r="P197" s="172"/>
    </row>
    <row r="198" spans="1:16" s="96" customFormat="1" ht="12" x14ac:dyDescent="0.25">
      <c r="A198" s="179">
        <v>227</v>
      </c>
      <c r="B198" s="106" t="s">
        <v>38</v>
      </c>
      <c r="C198" s="180" t="s">
        <v>140</v>
      </c>
      <c r="D198" s="167">
        <v>1824.9316101147617</v>
      </c>
      <c r="E198" s="167">
        <v>1824.9316106609997</v>
      </c>
      <c r="F198" s="168">
        <f t="shared" si="7"/>
        <v>2.99319680152621E-8</v>
      </c>
      <c r="G198" s="167">
        <v>1824.9316106609997</v>
      </c>
      <c r="H198" s="127">
        <f t="shared" si="8"/>
        <v>1344.7051814999998</v>
      </c>
      <c r="I198" s="127">
        <f t="shared" si="6"/>
        <v>73.685236950492666</v>
      </c>
      <c r="J198" s="184"/>
      <c r="K198" s="167">
        <v>0</v>
      </c>
      <c r="L198" s="170">
        <v>1344.7051814999998</v>
      </c>
      <c r="M198" s="122"/>
      <c r="N198" s="171"/>
      <c r="P198" s="172"/>
    </row>
    <row r="199" spans="1:16" s="96" customFormat="1" ht="12" x14ac:dyDescent="0.25">
      <c r="A199" s="179">
        <v>228</v>
      </c>
      <c r="B199" s="186" t="s">
        <v>50</v>
      </c>
      <c r="C199" s="180" t="s">
        <v>666</v>
      </c>
      <c r="D199" s="167">
        <v>335.60780982149998</v>
      </c>
      <c r="E199" s="167">
        <v>335.60780982149998</v>
      </c>
      <c r="F199" s="168">
        <f t="shared" si="7"/>
        <v>0</v>
      </c>
      <c r="G199" s="167">
        <v>335.60781291867005</v>
      </c>
      <c r="H199" s="127">
        <f t="shared" si="8"/>
        <v>229.87883999999997</v>
      </c>
      <c r="I199" s="127">
        <f t="shared" si="6"/>
        <v>68.496272515906526</v>
      </c>
      <c r="J199" s="184"/>
      <c r="K199" s="167">
        <v>0</v>
      </c>
      <c r="L199" s="170">
        <v>229.87883999999997</v>
      </c>
      <c r="M199" s="122"/>
      <c r="N199" s="171"/>
      <c r="P199" s="172"/>
    </row>
    <row r="200" spans="1:16" s="96" customFormat="1" ht="12" x14ac:dyDescent="0.25">
      <c r="A200" s="179">
        <v>229</v>
      </c>
      <c r="B200" s="186" t="s">
        <v>377</v>
      </c>
      <c r="C200" s="180" t="s">
        <v>625</v>
      </c>
      <c r="D200" s="167">
        <v>2828.92926825</v>
      </c>
      <c r="E200" s="167">
        <v>3156.5324249999994</v>
      </c>
      <c r="F200" s="168">
        <f t="shared" si="7"/>
        <v>11.580464751338852</v>
      </c>
      <c r="G200" s="167">
        <v>3156.5324249999994</v>
      </c>
      <c r="H200" s="127">
        <f t="shared" si="8"/>
        <v>2766.3868553373127</v>
      </c>
      <c r="I200" s="127">
        <f t="shared" si="6"/>
        <v>87.64005823058551</v>
      </c>
      <c r="J200" s="184"/>
      <c r="K200" s="167">
        <v>1369.3650038979818</v>
      </c>
      <c r="L200" s="170">
        <v>1397.0218514393309</v>
      </c>
      <c r="M200" s="122"/>
      <c r="N200" s="171"/>
      <c r="P200" s="172"/>
    </row>
    <row r="201" spans="1:16" s="96" customFormat="1" ht="24" x14ac:dyDescent="0.25">
      <c r="A201" s="179">
        <v>231</v>
      </c>
      <c r="B201" s="106" t="s">
        <v>92</v>
      </c>
      <c r="C201" s="180" t="s">
        <v>496</v>
      </c>
      <c r="D201" s="167">
        <v>750.66659897999989</v>
      </c>
      <c r="E201" s="167">
        <v>750.66659897999989</v>
      </c>
      <c r="F201" s="168">
        <f t="shared" si="7"/>
        <v>0</v>
      </c>
      <c r="G201" s="167">
        <v>750.66659897999989</v>
      </c>
      <c r="H201" s="127">
        <f t="shared" si="8"/>
        <v>689.9200830517201</v>
      </c>
      <c r="I201" s="127">
        <f t="shared" si="6"/>
        <v>91.9076570063432</v>
      </c>
      <c r="J201" s="184"/>
      <c r="K201" s="167">
        <v>640.2183879281904</v>
      </c>
      <c r="L201" s="170">
        <v>49.701695123529746</v>
      </c>
      <c r="M201" s="122"/>
      <c r="N201" s="171"/>
      <c r="P201" s="172"/>
    </row>
    <row r="202" spans="1:16" s="96" customFormat="1" ht="24" x14ac:dyDescent="0.25">
      <c r="A202" s="179">
        <v>233</v>
      </c>
      <c r="B202" s="106" t="s">
        <v>92</v>
      </c>
      <c r="C202" s="180" t="s">
        <v>141</v>
      </c>
      <c r="D202" s="167">
        <v>147.57106519488096</v>
      </c>
      <c r="E202" s="167">
        <v>147.571065468</v>
      </c>
      <c r="F202" s="168">
        <f t="shared" si="7"/>
        <v>1.850762885169388E-7</v>
      </c>
      <c r="G202" s="167">
        <v>147.571065468</v>
      </c>
      <c r="H202" s="127">
        <f t="shared" si="8"/>
        <v>66.399883499999987</v>
      </c>
      <c r="I202" s="127">
        <f t="shared" si="6"/>
        <v>44.995191495990419</v>
      </c>
      <c r="J202" s="184"/>
      <c r="K202" s="167">
        <v>0</v>
      </c>
      <c r="L202" s="170">
        <v>66.399883499999987</v>
      </c>
      <c r="M202" s="122"/>
      <c r="N202" s="171"/>
      <c r="P202" s="172"/>
    </row>
    <row r="203" spans="1:16" s="96" customFormat="1" ht="12" x14ac:dyDescent="0.25">
      <c r="A203" s="179">
        <v>235</v>
      </c>
      <c r="B203" s="106" t="s">
        <v>42</v>
      </c>
      <c r="C203" s="180" t="s">
        <v>626</v>
      </c>
      <c r="D203" s="167">
        <v>1734.3297869339997</v>
      </c>
      <c r="E203" s="167">
        <v>1734.3297869339997</v>
      </c>
      <c r="F203" s="168">
        <f t="shared" si="7"/>
        <v>0</v>
      </c>
      <c r="G203" s="167">
        <v>1683.8264980546198</v>
      </c>
      <c r="H203" s="127">
        <f t="shared" si="8"/>
        <v>1436.4158264999999</v>
      </c>
      <c r="I203" s="127">
        <f t="shared" si="6"/>
        <v>82.82253106194635</v>
      </c>
      <c r="J203" s="184"/>
      <c r="K203" s="167">
        <v>0</v>
      </c>
      <c r="L203" s="170">
        <v>1436.4158264999999</v>
      </c>
      <c r="M203" s="122"/>
      <c r="N203" s="171"/>
      <c r="P203" s="172"/>
    </row>
    <row r="204" spans="1:16" s="96" customFormat="1" ht="12" x14ac:dyDescent="0.25">
      <c r="A204" s="179">
        <v>236</v>
      </c>
      <c r="B204" s="106" t="s">
        <v>42</v>
      </c>
      <c r="C204" s="180" t="s">
        <v>627</v>
      </c>
      <c r="D204" s="167">
        <v>1581.2682128022618</v>
      </c>
      <c r="E204" s="167">
        <v>1581.2682133484998</v>
      </c>
      <c r="F204" s="168">
        <f t="shared" si="7"/>
        <v>3.4544299865046924E-8</v>
      </c>
      <c r="G204" s="167">
        <v>1581.2682210914249</v>
      </c>
      <c r="H204" s="127">
        <f t="shared" si="8"/>
        <v>1027.813071</v>
      </c>
      <c r="I204" s="127">
        <f t="shared" ref="I204:I251" si="9">+H204/E204*100</f>
        <v>64.999287427874052</v>
      </c>
      <c r="J204" s="184"/>
      <c r="K204" s="167">
        <v>0</v>
      </c>
      <c r="L204" s="170">
        <v>1027.813071</v>
      </c>
      <c r="M204" s="122"/>
      <c r="N204" s="171"/>
      <c r="P204" s="172"/>
    </row>
    <row r="205" spans="1:16" s="96" customFormat="1" ht="12" x14ac:dyDescent="0.25">
      <c r="A205" s="179">
        <v>237</v>
      </c>
      <c r="B205" s="106" t="s">
        <v>50</v>
      </c>
      <c r="C205" s="187" t="s">
        <v>628</v>
      </c>
      <c r="D205" s="167">
        <v>188.61249104999999</v>
      </c>
      <c r="E205" s="167">
        <v>188.61249104999999</v>
      </c>
      <c r="F205" s="168">
        <f t="shared" si="7"/>
        <v>0</v>
      </c>
      <c r="G205" s="167">
        <v>188.61249104999999</v>
      </c>
      <c r="H205" s="127">
        <f t="shared" si="8"/>
        <v>188.61249104999999</v>
      </c>
      <c r="I205" s="127">
        <f t="shared" si="9"/>
        <v>100</v>
      </c>
      <c r="J205" s="184"/>
      <c r="K205" s="167">
        <v>188.61249104999999</v>
      </c>
      <c r="L205" s="170">
        <v>0</v>
      </c>
      <c r="M205" s="122"/>
      <c r="N205" s="171"/>
      <c r="P205" s="172"/>
    </row>
    <row r="206" spans="1:16" s="96" customFormat="1" ht="12" x14ac:dyDescent="0.25">
      <c r="A206" s="179">
        <v>242</v>
      </c>
      <c r="B206" s="106" t="s">
        <v>54</v>
      </c>
      <c r="C206" s="180" t="s">
        <v>653</v>
      </c>
      <c r="D206" s="167">
        <v>919.59480213738095</v>
      </c>
      <c r="E206" s="167">
        <v>919.59480241049994</v>
      </c>
      <c r="F206" s="168">
        <f t="shared" ref="F206:F251" si="10">E206/D206*100-100</f>
        <v>2.9699933179472282E-8</v>
      </c>
      <c r="G206" s="167">
        <v>919.59480241049994</v>
      </c>
      <c r="H206" s="127">
        <f t="shared" ref="H206:H251" si="11">+K206+L206</f>
        <v>809.34612812144769</v>
      </c>
      <c r="I206" s="127">
        <f t="shared" si="9"/>
        <v>88.011168179717686</v>
      </c>
      <c r="J206" s="184"/>
      <c r="K206" s="167">
        <v>671.53528509837577</v>
      </c>
      <c r="L206" s="170">
        <v>137.81084302307193</v>
      </c>
      <c r="M206" s="122"/>
      <c r="N206" s="171"/>
      <c r="P206" s="172"/>
    </row>
    <row r="207" spans="1:16" s="96" customFormat="1" ht="12" x14ac:dyDescent="0.25">
      <c r="A207" s="179">
        <v>243</v>
      </c>
      <c r="B207" s="106" t="s">
        <v>54</v>
      </c>
      <c r="C207" s="180" t="s">
        <v>654</v>
      </c>
      <c r="D207" s="167">
        <v>2261.6948335048805</v>
      </c>
      <c r="E207" s="167">
        <v>2261.6948337779995</v>
      </c>
      <c r="F207" s="168">
        <f t="shared" si="10"/>
        <v>1.2075844324499485E-8</v>
      </c>
      <c r="G207" s="167">
        <v>2261.6948337779995</v>
      </c>
      <c r="H207" s="127">
        <f t="shared" si="11"/>
        <v>2187.3956179445668</v>
      </c>
      <c r="I207" s="127">
        <f t="shared" si="9"/>
        <v>96.714887670795036</v>
      </c>
      <c r="J207" s="184"/>
      <c r="K207" s="167">
        <v>1289.7690307188147</v>
      </c>
      <c r="L207" s="170">
        <v>897.62658722575179</v>
      </c>
      <c r="M207" s="122"/>
      <c r="N207" s="171"/>
      <c r="P207" s="172"/>
    </row>
    <row r="208" spans="1:16" s="96" customFormat="1" ht="12" x14ac:dyDescent="0.25">
      <c r="A208" s="179">
        <v>244</v>
      </c>
      <c r="B208" s="106" t="s">
        <v>54</v>
      </c>
      <c r="C208" s="180" t="s">
        <v>676</v>
      </c>
      <c r="D208" s="167">
        <v>1614.5645459114999</v>
      </c>
      <c r="E208" s="167">
        <v>1614.5645459114999</v>
      </c>
      <c r="F208" s="168">
        <f t="shared" si="10"/>
        <v>0</v>
      </c>
      <c r="G208" s="167">
        <v>1614.5645459114999</v>
      </c>
      <c r="H208" s="127">
        <f t="shared" si="11"/>
        <v>1326.2068597345742</v>
      </c>
      <c r="I208" s="127">
        <f t="shared" si="9"/>
        <v>82.140219360872081</v>
      </c>
      <c r="J208" s="184"/>
      <c r="K208" s="167">
        <v>585.98323621881377</v>
      </c>
      <c r="L208" s="170">
        <v>740.22362351576032</v>
      </c>
      <c r="M208" s="122"/>
      <c r="N208" s="171"/>
      <c r="P208" s="172"/>
    </row>
    <row r="209" spans="1:16" s="96" customFormat="1" ht="12" x14ac:dyDescent="0.25">
      <c r="A209" s="179">
        <v>245</v>
      </c>
      <c r="B209" s="106" t="s">
        <v>54</v>
      </c>
      <c r="C209" s="180" t="s">
        <v>677</v>
      </c>
      <c r="D209" s="167">
        <v>1606.7490605547619</v>
      </c>
      <c r="E209" s="167">
        <v>1606.7490611009998</v>
      </c>
      <c r="F209" s="168">
        <f t="shared" si="10"/>
        <v>3.3996471415775886E-8</v>
      </c>
      <c r="G209" s="167">
        <v>1606.7490611009998</v>
      </c>
      <c r="H209" s="127">
        <f t="shared" si="11"/>
        <v>1422.4001563887207</v>
      </c>
      <c r="I209" s="127">
        <f t="shared" si="9"/>
        <v>88.526590170467756</v>
      </c>
      <c r="J209" s="184"/>
      <c r="K209" s="167">
        <v>1067.9853998304363</v>
      </c>
      <c r="L209" s="170">
        <v>354.4147565582843</v>
      </c>
      <c r="M209" s="122"/>
      <c r="N209" s="171"/>
      <c r="P209" s="172"/>
    </row>
    <row r="210" spans="1:16" s="96" customFormat="1" ht="12" x14ac:dyDescent="0.25">
      <c r="A210" s="179">
        <v>247</v>
      </c>
      <c r="B210" s="106" t="s">
        <v>92</v>
      </c>
      <c r="C210" s="180" t="s">
        <v>439</v>
      </c>
      <c r="D210" s="167">
        <v>332.33167501499997</v>
      </c>
      <c r="E210" s="167">
        <v>325.98206355899998</v>
      </c>
      <c r="F210" s="168">
        <f t="shared" si="10"/>
        <v>-1.910624816522045</v>
      </c>
      <c r="G210" s="167">
        <v>325.982060289765</v>
      </c>
      <c r="H210" s="127">
        <f t="shared" si="11"/>
        <v>247.92845849999998</v>
      </c>
      <c r="I210" s="127">
        <f t="shared" si="9"/>
        <v>76.055858961432406</v>
      </c>
      <c r="J210" s="184"/>
      <c r="K210" s="167">
        <v>0</v>
      </c>
      <c r="L210" s="170">
        <v>247.92845849999998</v>
      </c>
      <c r="M210" s="122"/>
      <c r="N210" s="171"/>
      <c r="P210" s="172"/>
    </row>
    <row r="211" spans="1:16" s="96" customFormat="1" ht="24" x14ac:dyDescent="0.25">
      <c r="A211" s="179">
        <v>248</v>
      </c>
      <c r="B211" s="106" t="s">
        <v>92</v>
      </c>
      <c r="C211" s="180" t="s">
        <v>142</v>
      </c>
      <c r="D211" s="167">
        <v>1120.4308768198807</v>
      </c>
      <c r="E211" s="167">
        <v>1068.8171412704999</v>
      </c>
      <c r="F211" s="168">
        <f t="shared" si="10"/>
        <v>-4.6065970348725216</v>
      </c>
      <c r="G211" s="167">
        <v>1068.8171412704999</v>
      </c>
      <c r="H211" s="127">
        <f t="shared" si="11"/>
        <v>743.64772349999998</v>
      </c>
      <c r="I211" s="127">
        <f t="shared" si="9"/>
        <v>69.57670257945415</v>
      </c>
      <c r="J211" s="184"/>
      <c r="K211" s="167">
        <v>0</v>
      </c>
      <c r="L211" s="170">
        <v>743.64772349999998</v>
      </c>
      <c r="M211" s="122"/>
      <c r="N211" s="171"/>
      <c r="P211" s="172"/>
    </row>
    <row r="212" spans="1:16" s="96" customFormat="1" ht="24" x14ac:dyDescent="0.25">
      <c r="A212" s="179">
        <v>249</v>
      </c>
      <c r="B212" s="106" t="s">
        <v>92</v>
      </c>
      <c r="C212" s="180" t="s">
        <v>629</v>
      </c>
      <c r="D212" s="167">
        <v>987.46656378726186</v>
      </c>
      <c r="E212" s="167">
        <v>987.46656433349995</v>
      </c>
      <c r="F212" s="168">
        <f t="shared" si="10"/>
        <v>5.5317130431831174E-8</v>
      </c>
      <c r="G212" s="167">
        <v>987.46656433349995</v>
      </c>
      <c r="H212" s="127">
        <f t="shared" si="11"/>
        <v>923.20885802813439</v>
      </c>
      <c r="I212" s="127">
        <f t="shared" si="9"/>
        <v>93.492670169674369</v>
      </c>
      <c r="J212" s="184"/>
      <c r="K212" s="167">
        <v>223.3292317615753</v>
      </c>
      <c r="L212" s="170">
        <v>699.87962626655906</v>
      </c>
      <c r="M212" s="122"/>
      <c r="N212" s="171"/>
      <c r="P212" s="172"/>
    </row>
    <row r="213" spans="1:16" s="96" customFormat="1" ht="24" x14ac:dyDescent="0.25">
      <c r="A213" s="179">
        <v>250</v>
      </c>
      <c r="B213" s="106" t="s">
        <v>92</v>
      </c>
      <c r="C213" s="180" t="s">
        <v>437</v>
      </c>
      <c r="D213" s="167">
        <v>771.04819667226184</v>
      </c>
      <c r="E213" s="167">
        <v>771.04819721850004</v>
      </c>
      <c r="F213" s="168">
        <f t="shared" si="10"/>
        <v>7.0843597654857149E-8</v>
      </c>
      <c r="G213" s="167">
        <v>771.04819859501981</v>
      </c>
      <c r="H213" s="127">
        <f t="shared" si="11"/>
        <v>499.607934</v>
      </c>
      <c r="I213" s="127">
        <f t="shared" si="9"/>
        <v>64.795940876627313</v>
      </c>
      <c r="J213" s="184"/>
      <c r="K213" s="167">
        <v>0</v>
      </c>
      <c r="L213" s="170">
        <v>499.607934</v>
      </c>
      <c r="M213" s="122"/>
      <c r="N213" s="171"/>
      <c r="P213" s="172"/>
    </row>
    <row r="214" spans="1:16" s="96" customFormat="1" ht="12" x14ac:dyDescent="0.25">
      <c r="A214" s="179">
        <v>251</v>
      </c>
      <c r="B214" s="106" t="s">
        <v>108</v>
      </c>
      <c r="C214" s="180" t="s">
        <v>655</v>
      </c>
      <c r="D214" s="167">
        <v>789.77461618949997</v>
      </c>
      <c r="E214" s="167">
        <v>789.77461618949997</v>
      </c>
      <c r="F214" s="168">
        <f t="shared" si="10"/>
        <v>0</v>
      </c>
      <c r="G214" s="167">
        <v>789.77461618949997</v>
      </c>
      <c r="H214" s="127">
        <f t="shared" si="11"/>
        <v>742.89785136191404</v>
      </c>
      <c r="I214" s="127">
        <f t="shared" si="9"/>
        <v>94.064538937227866</v>
      </c>
      <c r="J214" s="184"/>
      <c r="K214" s="167">
        <v>442.02283936537611</v>
      </c>
      <c r="L214" s="170">
        <v>300.87501199653798</v>
      </c>
      <c r="M214" s="122"/>
      <c r="N214" s="171"/>
      <c r="P214" s="172"/>
    </row>
    <row r="215" spans="1:16" s="96" customFormat="1" ht="24" x14ac:dyDescent="0.25">
      <c r="A215" s="179">
        <v>252</v>
      </c>
      <c r="B215" s="106" t="s">
        <v>54</v>
      </c>
      <c r="C215" s="180" t="s">
        <v>658</v>
      </c>
      <c r="D215" s="167">
        <v>136.23444249749997</v>
      </c>
      <c r="E215" s="167">
        <v>136.23444249749997</v>
      </c>
      <c r="F215" s="168">
        <f t="shared" si="10"/>
        <v>0</v>
      </c>
      <c r="G215" s="167">
        <v>136.23444249749997</v>
      </c>
      <c r="H215" s="127">
        <f t="shared" si="11"/>
        <v>71.716691999999995</v>
      </c>
      <c r="I215" s="127">
        <f t="shared" si="9"/>
        <v>52.642115081372367</v>
      </c>
      <c r="J215" s="184"/>
      <c r="K215" s="167">
        <v>0</v>
      </c>
      <c r="L215" s="170">
        <v>71.716691999999995</v>
      </c>
      <c r="M215" s="122"/>
      <c r="N215" s="171"/>
      <c r="P215" s="172"/>
    </row>
    <row r="216" spans="1:16" s="96" customFormat="1" ht="12" x14ac:dyDescent="0.25">
      <c r="A216" s="179">
        <v>253</v>
      </c>
      <c r="B216" s="106" t="s">
        <v>54</v>
      </c>
      <c r="C216" s="180" t="s">
        <v>678</v>
      </c>
      <c r="D216" s="167">
        <v>1407.7012063439997</v>
      </c>
      <c r="E216" s="167">
        <v>1407.7012063439997</v>
      </c>
      <c r="F216" s="168">
        <f t="shared" si="10"/>
        <v>0</v>
      </c>
      <c r="G216" s="167">
        <v>1407.7012063439997</v>
      </c>
      <c r="H216" s="127">
        <f t="shared" si="11"/>
        <v>1379.9235242667851</v>
      </c>
      <c r="I216" s="127">
        <f t="shared" si="9"/>
        <v>98.026734512122985</v>
      </c>
      <c r="J216" s="184"/>
      <c r="K216" s="167">
        <v>1319.7385463792666</v>
      </c>
      <c r="L216" s="170">
        <v>60.184977887518507</v>
      </c>
      <c r="M216" s="122"/>
      <c r="N216" s="171"/>
      <c r="P216" s="172"/>
    </row>
    <row r="217" spans="1:16" s="96" customFormat="1" ht="12" x14ac:dyDescent="0.25">
      <c r="A217" s="179">
        <v>258</v>
      </c>
      <c r="B217" s="106" t="s">
        <v>307</v>
      </c>
      <c r="C217" s="180" t="s">
        <v>630</v>
      </c>
      <c r="D217" s="167">
        <v>7410.0824639999992</v>
      </c>
      <c r="E217" s="167">
        <v>7410.0824639999992</v>
      </c>
      <c r="F217" s="168">
        <f t="shared" si="10"/>
        <v>0</v>
      </c>
      <c r="G217" s="167">
        <v>7410.0824639999992</v>
      </c>
      <c r="H217" s="127">
        <f t="shared" si="11"/>
        <v>7410.0824639999992</v>
      </c>
      <c r="I217" s="127">
        <f t="shared" si="9"/>
        <v>100</v>
      </c>
      <c r="J217" s="184"/>
      <c r="K217" s="167">
        <v>7410.0824639999992</v>
      </c>
      <c r="L217" s="170">
        <v>0</v>
      </c>
      <c r="M217" s="122"/>
      <c r="N217" s="171"/>
      <c r="P217" s="172"/>
    </row>
    <row r="218" spans="1:16" s="96" customFormat="1" ht="12" x14ac:dyDescent="0.25">
      <c r="A218" s="179">
        <v>259</v>
      </c>
      <c r="B218" s="106" t="s">
        <v>108</v>
      </c>
      <c r="C218" s="180" t="s">
        <v>679</v>
      </c>
      <c r="D218" s="167">
        <v>1608.46362</v>
      </c>
      <c r="E218" s="167">
        <v>1608.46362</v>
      </c>
      <c r="F218" s="168">
        <f t="shared" si="10"/>
        <v>0</v>
      </c>
      <c r="G218" s="167">
        <v>1608.46362</v>
      </c>
      <c r="H218" s="127">
        <f t="shared" si="11"/>
        <v>1592.193327052129</v>
      </c>
      <c r="I218" s="127">
        <f t="shared" si="9"/>
        <v>98.988457510287304</v>
      </c>
      <c r="J218" s="184"/>
      <c r="K218" s="167">
        <v>1421.4394727664137</v>
      </c>
      <c r="L218" s="170">
        <v>170.75385428571528</v>
      </c>
      <c r="M218" s="122"/>
      <c r="N218" s="171"/>
      <c r="P218" s="172"/>
    </row>
    <row r="219" spans="1:16" s="96" customFormat="1" ht="12" x14ac:dyDescent="0.25">
      <c r="A219" s="179">
        <v>260</v>
      </c>
      <c r="B219" s="106" t="s">
        <v>54</v>
      </c>
      <c r="C219" s="180" t="s">
        <v>656</v>
      </c>
      <c r="D219" s="167">
        <v>646.01804249999998</v>
      </c>
      <c r="E219" s="167">
        <v>646.01804249999998</v>
      </c>
      <c r="F219" s="168">
        <f t="shared" si="10"/>
        <v>0</v>
      </c>
      <c r="G219" s="167">
        <v>646.01804249999998</v>
      </c>
      <c r="H219" s="127">
        <f t="shared" si="11"/>
        <v>643.32092365793608</v>
      </c>
      <c r="I219" s="127">
        <f t="shared" si="9"/>
        <v>99.582501003899765</v>
      </c>
      <c r="J219" s="184"/>
      <c r="K219" s="167">
        <v>635.22956699999997</v>
      </c>
      <c r="L219" s="170">
        <v>8.091356657936144</v>
      </c>
      <c r="M219" s="122"/>
      <c r="N219" s="171"/>
      <c r="P219" s="172"/>
    </row>
    <row r="220" spans="1:16" s="96" customFormat="1" ht="12" x14ac:dyDescent="0.25">
      <c r="A220" s="179">
        <v>261</v>
      </c>
      <c r="B220" s="106" t="s">
        <v>111</v>
      </c>
      <c r="C220" s="180" t="s">
        <v>688</v>
      </c>
      <c r="D220" s="167">
        <v>8693.7577041719996</v>
      </c>
      <c r="E220" s="167">
        <v>8693.7577041719996</v>
      </c>
      <c r="F220" s="168">
        <f t="shared" si="10"/>
        <v>0</v>
      </c>
      <c r="G220" s="167">
        <v>8693.7577041719996</v>
      </c>
      <c r="H220" s="127">
        <f t="shared" si="11"/>
        <v>8373.8488346881168</v>
      </c>
      <c r="I220" s="127">
        <f t="shared" si="9"/>
        <v>96.320246315004113</v>
      </c>
      <c r="J220" s="184"/>
      <c r="K220" s="167">
        <v>3591.8714382446633</v>
      </c>
      <c r="L220" s="170">
        <v>4781.9773964434535</v>
      </c>
      <c r="M220" s="122"/>
      <c r="N220" s="171"/>
      <c r="P220" s="172"/>
    </row>
    <row r="221" spans="1:16" s="96" customFormat="1" ht="24" x14ac:dyDescent="0.25">
      <c r="A221" s="179">
        <v>262</v>
      </c>
      <c r="B221" s="106" t="s">
        <v>92</v>
      </c>
      <c r="C221" s="180" t="s">
        <v>698</v>
      </c>
      <c r="D221" s="167">
        <v>696.10616400000004</v>
      </c>
      <c r="E221" s="167">
        <v>647.5410414344999</v>
      </c>
      <c r="F221" s="168">
        <f t="shared" si="10"/>
        <v>-6.9766833102630272</v>
      </c>
      <c r="G221" s="167">
        <v>647.54104470373488</v>
      </c>
      <c r="H221" s="127">
        <f t="shared" si="11"/>
        <v>493.15549649999997</v>
      </c>
      <c r="I221" s="127">
        <f t="shared" si="9"/>
        <v>76.158183797510475</v>
      </c>
      <c r="J221" s="184"/>
      <c r="K221" s="167">
        <v>0</v>
      </c>
      <c r="L221" s="170">
        <v>493.15549649999997</v>
      </c>
      <c r="M221" s="122"/>
      <c r="N221" s="171"/>
      <c r="P221" s="172"/>
    </row>
    <row r="222" spans="1:16" s="96" customFormat="1" ht="12" x14ac:dyDescent="0.25">
      <c r="A222" s="179">
        <v>264</v>
      </c>
      <c r="B222" s="106" t="s">
        <v>319</v>
      </c>
      <c r="C222" s="180" t="s">
        <v>631</v>
      </c>
      <c r="D222" s="167">
        <v>12665.724523507497</v>
      </c>
      <c r="E222" s="167">
        <v>12665.724523507497</v>
      </c>
      <c r="F222" s="168">
        <f t="shared" si="10"/>
        <v>0</v>
      </c>
      <c r="G222" s="167">
        <v>12665.724523507497</v>
      </c>
      <c r="H222" s="127">
        <f t="shared" si="11"/>
        <v>12665.724523507497</v>
      </c>
      <c r="I222" s="127">
        <f t="shared" si="9"/>
        <v>100</v>
      </c>
      <c r="J222" s="184"/>
      <c r="K222" s="167">
        <v>12665.724523507497</v>
      </c>
      <c r="L222" s="170">
        <v>0</v>
      </c>
      <c r="M222" s="122"/>
      <c r="N222" s="171"/>
      <c r="P222" s="172"/>
    </row>
    <row r="223" spans="1:16" s="96" customFormat="1" ht="12" x14ac:dyDescent="0.25">
      <c r="A223" s="179">
        <v>267</v>
      </c>
      <c r="B223" s="106" t="s">
        <v>92</v>
      </c>
      <c r="C223" s="180" t="s">
        <v>606</v>
      </c>
      <c r="D223" s="167">
        <v>596.13639899999998</v>
      </c>
      <c r="E223" s="167">
        <v>596.13639899999998</v>
      </c>
      <c r="F223" s="168">
        <f t="shared" si="10"/>
        <v>0</v>
      </c>
      <c r="G223" s="167">
        <v>410.36474424764737</v>
      </c>
      <c r="H223" s="127">
        <f t="shared" si="11"/>
        <v>388.12702049999996</v>
      </c>
      <c r="I223" s="127">
        <f t="shared" si="9"/>
        <v>65.10708306875253</v>
      </c>
      <c r="J223" s="184"/>
      <c r="K223" s="167">
        <v>0</v>
      </c>
      <c r="L223" s="170">
        <v>388.12702049999996</v>
      </c>
      <c r="M223" s="122"/>
      <c r="N223" s="171"/>
      <c r="P223" s="172"/>
    </row>
    <row r="224" spans="1:16" s="96" customFormat="1" ht="12" x14ac:dyDescent="0.25">
      <c r="A224" s="179">
        <v>268</v>
      </c>
      <c r="B224" s="106" t="s">
        <v>378</v>
      </c>
      <c r="C224" s="180" t="s">
        <v>143</v>
      </c>
      <c r="D224" s="167">
        <v>355.04305055999993</v>
      </c>
      <c r="E224" s="167">
        <v>355.04305055999993</v>
      </c>
      <c r="F224" s="168">
        <f t="shared" si="10"/>
        <v>0</v>
      </c>
      <c r="G224" s="167">
        <v>355.04305055999993</v>
      </c>
      <c r="H224" s="127">
        <f t="shared" si="11"/>
        <v>355.04305055999993</v>
      </c>
      <c r="I224" s="127">
        <f t="shared" si="9"/>
        <v>100</v>
      </c>
      <c r="J224" s="184"/>
      <c r="K224" s="167">
        <v>355.04305055999993</v>
      </c>
      <c r="L224" s="170">
        <v>0</v>
      </c>
      <c r="M224" s="122"/>
      <c r="N224" s="171"/>
      <c r="P224" s="172"/>
    </row>
    <row r="225" spans="1:16" s="96" customFormat="1" ht="24" x14ac:dyDescent="0.25">
      <c r="A225" s="179">
        <v>269</v>
      </c>
      <c r="B225" s="106" t="s">
        <v>50</v>
      </c>
      <c r="C225" s="180" t="s">
        <v>667</v>
      </c>
      <c r="D225" s="167">
        <v>50.061107294999992</v>
      </c>
      <c r="E225" s="167">
        <v>50.061107294999992</v>
      </c>
      <c r="F225" s="168">
        <f t="shared" si="10"/>
        <v>0</v>
      </c>
      <c r="G225" s="167">
        <v>49.604927507549505</v>
      </c>
      <c r="H225" s="127">
        <f t="shared" si="11"/>
        <v>46.973744999999994</v>
      </c>
      <c r="I225" s="127">
        <f t="shared" si="9"/>
        <v>93.832812612779833</v>
      </c>
      <c r="J225" s="184"/>
      <c r="K225" s="167">
        <v>0</v>
      </c>
      <c r="L225" s="170">
        <v>46.973744999999994</v>
      </c>
      <c r="M225" s="122"/>
      <c r="N225" s="171"/>
      <c r="P225" s="172"/>
    </row>
    <row r="226" spans="1:16" s="96" customFormat="1" ht="12" x14ac:dyDescent="0.25">
      <c r="A226" s="179">
        <v>273</v>
      </c>
      <c r="B226" s="106" t="s">
        <v>54</v>
      </c>
      <c r="C226" s="180" t="s">
        <v>632</v>
      </c>
      <c r="D226" s="167">
        <v>1775.4699089999999</v>
      </c>
      <c r="E226" s="167">
        <v>1775.4699089999999</v>
      </c>
      <c r="F226" s="168">
        <f t="shared" si="10"/>
        <v>0</v>
      </c>
      <c r="G226" s="167">
        <v>1775.4699089999999</v>
      </c>
      <c r="H226" s="127">
        <f t="shared" si="11"/>
        <v>1769.8026267594396</v>
      </c>
      <c r="I226" s="127">
        <f t="shared" si="9"/>
        <v>99.680800997424271</v>
      </c>
      <c r="J226" s="184"/>
      <c r="K226" s="167">
        <v>1625.4872956973888</v>
      </c>
      <c r="L226" s="170">
        <v>144.3153310620508</v>
      </c>
      <c r="M226" s="122"/>
      <c r="N226" s="171"/>
      <c r="P226" s="172"/>
    </row>
    <row r="227" spans="1:16" s="96" customFormat="1" ht="12" x14ac:dyDescent="0.25">
      <c r="A227" s="179">
        <v>274</v>
      </c>
      <c r="B227" s="106" t="s">
        <v>54</v>
      </c>
      <c r="C227" s="180" t="s">
        <v>633</v>
      </c>
      <c r="D227" s="167">
        <v>5716.4165057323798</v>
      </c>
      <c r="E227" s="167">
        <v>5716.4165060054993</v>
      </c>
      <c r="F227" s="168">
        <f t="shared" si="10"/>
        <v>4.7778030420886353E-9</v>
      </c>
      <c r="G227" s="167">
        <v>5716.4165060054993</v>
      </c>
      <c r="H227" s="127">
        <f t="shared" si="11"/>
        <v>5653.7918409895556</v>
      </c>
      <c r="I227" s="127">
        <f t="shared" si="9"/>
        <v>98.904476870253376</v>
      </c>
      <c r="J227" s="184"/>
      <c r="K227" s="167">
        <v>4464.6271765921256</v>
      </c>
      <c r="L227" s="170">
        <v>1189.1646643974302</v>
      </c>
      <c r="M227" s="122"/>
      <c r="N227" s="171"/>
      <c r="P227" s="172"/>
    </row>
    <row r="228" spans="1:16" s="96" customFormat="1" ht="12" x14ac:dyDescent="0.25">
      <c r="A228" s="179">
        <v>275</v>
      </c>
      <c r="B228" s="106" t="s">
        <v>38</v>
      </c>
      <c r="C228" s="180" t="s">
        <v>457</v>
      </c>
      <c r="D228" s="167">
        <v>1929.3323419214998</v>
      </c>
      <c r="E228" s="167">
        <v>1929.3323419214998</v>
      </c>
      <c r="F228" s="168">
        <f t="shared" si="10"/>
        <v>0</v>
      </c>
      <c r="G228" s="167">
        <v>1201.0136999999997</v>
      </c>
      <c r="H228" s="127">
        <f t="shared" si="11"/>
        <v>1137.7970189999999</v>
      </c>
      <c r="I228" s="127">
        <f t="shared" si="9"/>
        <v>58.973614564861435</v>
      </c>
      <c r="J228" s="184"/>
      <c r="K228" s="167">
        <v>0</v>
      </c>
      <c r="L228" s="170">
        <v>1137.7970189999999</v>
      </c>
      <c r="M228" s="122"/>
      <c r="N228" s="171"/>
      <c r="P228" s="172"/>
    </row>
    <row r="229" spans="1:16" s="96" customFormat="1" ht="12" x14ac:dyDescent="0.25">
      <c r="A229" s="179">
        <v>278</v>
      </c>
      <c r="B229" s="106" t="s">
        <v>78</v>
      </c>
      <c r="C229" s="180" t="s">
        <v>597</v>
      </c>
      <c r="D229" s="167">
        <v>4172.369772</v>
      </c>
      <c r="E229" s="167">
        <v>4172.369772</v>
      </c>
      <c r="F229" s="168">
        <f t="shared" si="10"/>
        <v>0</v>
      </c>
      <c r="G229" s="167">
        <v>4172.369772</v>
      </c>
      <c r="H229" s="127">
        <f t="shared" si="11"/>
        <v>4172.369772</v>
      </c>
      <c r="I229" s="127">
        <f t="shared" si="9"/>
        <v>100</v>
      </c>
      <c r="J229" s="184"/>
      <c r="K229" s="167">
        <v>4172.369772</v>
      </c>
      <c r="L229" s="170">
        <v>0</v>
      </c>
      <c r="M229" s="122"/>
      <c r="N229" s="171"/>
      <c r="P229" s="172"/>
    </row>
    <row r="230" spans="1:16" s="96" customFormat="1" ht="12" x14ac:dyDescent="0.25">
      <c r="A230" s="179">
        <v>280</v>
      </c>
      <c r="B230" s="106" t="s">
        <v>92</v>
      </c>
      <c r="C230" s="180" t="s">
        <v>680</v>
      </c>
      <c r="D230" s="167">
        <v>1993.4418509999998</v>
      </c>
      <c r="E230" s="167">
        <v>1993.4418509999998</v>
      </c>
      <c r="F230" s="168">
        <f t="shared" si="10"/>
        <v>0</v>
      </c>
      <c r="G230" s="167">
        <v>1993.4418509999998</v>
      </c>
      <c r="H230" s="127">
        <f t="shared" si="11"/>
        <v>1992.8982484127391</v>
      </c>
      <c r="I230" s="127">
        <f t="shared" si="9"/>
        <v>99.972730451756703</v>
      </c>
      <c r="J230" s="184"/>
      <c r="K230" s="167">
        <v>1983.1134019407107</v>
      </c>
      <c r="L230" s="170">
        <v>9.7848464720285033</v>
      </c>
      <c r="M230" s="122"/>
      <c r="N230" s="171"/>
      <c r="P230" s="172"/>
    </row>
    <row r="231" spans="1:16" s="96" customFormat="1" ht="12" x14ac:dyDescent="0.25">
      <c r="A231" s="179">
        <v>284</v>
      </c>
      <c r="B231" s="106" t="s">
        <v>108</v>
      </c>
      <c r="C231" s="180" t="s">
        <v>634</v>
      </c>
      <c r="D231" s="167">
        <v>2235.3808989149998</v>
      </c>
      <c r="E231" s="167">
        <v>2235.3808989149998</v>
      </c>
      <c r="F231" s="168">
        <f t="shared" si="10"/>
        <v>0</v>
      </c>
      <c r="G231" s="167">
        <v>2235.3808989149998</v>
      </c>
      <c r="H231" s="127">
        <f t="shared" si="11"/>
        <v>2235.3808989149998</v>
      </c>
      <c r="I231" s="127">
        <f t="shared" si="9"/>
        <v>100</v>
      </c>
      <c r="J231" s="184"/>
      <c r="K231" s="167">
        <v>2235.3808989149998</v>
      </c>
      <c r="L231" s="170">
        <v>0</v>
      </c>
      <c r="M231" s="122"/>
      <c r="N231" s="171"/>
      <c r="P231" s="172"/>
    </row>
    <row r="232" spans="1:16" s="96" customFormat="1" ht="12" x14ac:dyDescent="0.25">
      <c r="A232" s="179">
        <v>286</v>
      </c>
      <c r="B232" s="106" t="s">
        <v>42</v>
      </c>
      <c r="C232" s="180" t="s">
        <v>635</v>
      </c>
      <c r="D232" s="167">
        <v>1928.8942294722617</v>
      </c>
      <c r="E232" s="167">
        <v>1928.8942300184999</v>
      </c>
      <c r="F232" s="168">
        <f t="shared" si="10"/>
        <v>2.8318723366282939E-8</v>
      </c>
      <c r="G232" s="167">
        <v>1928.8942300184999</v>
      </c>
      <c r="H232" s="127">
        <f t="shared" si="11"/>
        <v>1928.8942300184999</v>
      </c>
      <c r="I232" s="127">
        <f t="shared" si="9"/>
        <v>100</v>
      </c>
      <c r="J232" s="184"/>
      <c r="K232" s="167">
        <v>1928.8942300184999</v>
      </c>
      <c r="L232" s="170">
        <v>0</v>
      </c>
      <c r="M232" s="122"/>
      <c r="N232" s="171"/>
      <c r="P232" s="172"/>
    </row>
    <row r="233" spans="1:16" s="96" customFormat="1" ht="12" x14ac:dyDescent="0.25">
      <c r="A233" s="179">
        <v>288</v>
      </c>
      <c r="B233" s="106" t="s">
        <v>92</v>
      </c>
      <c r="C233" s="180" t="s">
        <v>636</v>
      </c>
      <c r="D233" s="167">
        <v>877.32502199999988</v>
      </c>
      <c r="E233" s="167">
        <v>877.32502199999988</v>
      </c>
      <c r="F233" s="168">
        <f t="shared" si="10"/>
        <v>0</v>
      </c>
      <c r="G233" s="167">
        <v>877.32502199999988</v>
      </c>
      <c r="H233" s="127">
        <f t="shared" si="11"/>
        <v>877.32502199999988</v>
      </c>
      <c r="I233" s="127">
        <f t="shared" si="9"/>
        <v>100</v>
      </c>
      <c r="J233" s="184"/>
      <c r="K233" s="167">
        <v>877.32502199999988</v>
      </c>
      <c r="L233" s="170">
        <v>0</v>
      </c>
      <c r="M233" s="122"/>
      <c r="N233" s="171"/>
      <c r="P233" s="172"/>
    </row>
    <row r="234" spans="1:16" s="96" customFormat="1" ht="12" x14ac:dyDescent="0.25">
      <c r="A234" s="179">
        <v>289</v>
      </c>
      <c r="B234" s="106" t="s">
        <v>63</v>
      </c>
      <c r="C234" s="187" t="s">
        <v>637</v>
      </c>
      <c r="D234" s="167">
        <v>6751.8305999999993</v>
      </c>
      <c r="E234" s="167">
        <v>6979.3005299999995</v>
      </c>
      <c r="F234" s="168">
        <f t="shared" si="10"/>
        <v>3.3690112130479122</v>
      </c>
      <c r="G234" s="167">
        <v>6979.3005299999995</v>
      </c>
      <c r="H234" s="127">
        <f t="shared" si="11"/>
        <v>6979.3005299999995</v>
      </c>
      <c r="I234" s="127">
        <f t="shared" si="9"/>
        <v>100</v>
      </c>
      <c r="J234" s="184"/>
      <c r="K234" s="167">
        <v>6979.3005299999995</v>
      </c>
      <c r="L234" s="170">
        <v>0</v>
      </c>
      <c r="M234" s="122"/>
      <c r="N234" s="171"/>
      <c r="P234" s="172"/>
    </row>
    <row r="235" spans="1:16" s="96" customFormat="1" ht="12" x14ac:dyDescent="0.25">
      <c r="A235" s="179">
        <v>292</v>
      </c>
      <c r="B235" s="106" t="s">
        <v>54</v>
      </c>
      <c r="C235" s="187" t="s">
        <v>602</v>
      </c>
      <c r="D235" s="167">
        <v>1210.1331449999998</v>
      </c>
      <c r="E235" s="167">
        <v>1500.5788649999997</v>
      </c>
      <c r="F235" s="168">
        <f t="shared" si="10"/>
        <v>24.001137494667987</v>
      </c>
      <c r="G235" s="167">
        <v>1500.5788649999997</v>
      </c>
      <c r="H235" s="127">
        <f t="shared" si="11"/>
        <v>1500.5788649999997</v>
      </c>
      <c r="I235" s="127">
        <f t="shared" si="9"/>
        <v>100</v>
      </c>
      <c r="J235" s="184"/>
      <c r="K235" s="167">
        <v>1500.5788649999997</v>
      </c>
      <c r="L235" s="170">
        <v>0</v>
      </c>
      <c r="M235" s="122"/>
      <c r="N235" s="171"/>
      <c r="P235" s="172"/>
    </row>
    <row r="236" spans="1:16" s="96" customFormat="1" ht="24" x14ac:dyDescent="0.25">
      <c r="A236" s="179">
        <v>293</v>
      </c>
      <c r="B236" s="106" t="s">
        <v>92</v>
      </c>
      <c r="C236" s="180" t="s">
        <v>638</v>
      </c>
      <c r="D236" s="167">
        <v>1951.2170999999998</v>
      </c>
      <c r="E236" s="167">
        <v>1951.2170999999998</v>
      </c>
      <c r="F236" s="168">
        <f t="shared" si="10"/>
        <v>0</v>
      </c>
      <c r="G236" s="167">
        <v>1207.1342573743475</v>
      </c>
      <c r="H236" s="127">
        <f t="shared" si="11"/>
        <v>1143.6128159999998</v>
      </c>
      <c r="I236" s="127">
        <f t="shared" si="9"/>
        <v>58.610229276895943</v>
      </c>
      <c r="J236" s="184"/>
      <c r="K236" s="167">
        <v>0</v>
      </c>
      <c r="L236" s="170">
        <v>1143.6128159999998</v>
      </c>
      <c r="M236" s="122"/>
      <c r="N236" s="171"/>
      <c r="P236" s="172"/>
    </row>
    <row r="237" spans="1:16" s="96" customFormat="1" ht="24" x14ac:dyDescent="0.25">
      <c r="A237" s="179">
        <v>294</v>
      </c>
      <c r="B237" s="106" t="s">
        <v>304</v>
      </c>
      <c r="C237" s="180" t="s">
        <v>639</v>
      </c>
      <c r="D237" s="167">
        <v>1535.6973315</v>
      </c>
      <c r="E237" s="167">
        <v>1535.6973315</v>
      </c>
      <c r="F237" s="168">
        <f t="shared" si="10"/>
        <v>0</v>
      </c>
      <c r="G237" s="167">
        <v>899.36434746938698</v>
      </c>
      <c r="H237" s="127">
        <f t="shared" si="11"/>
        <v>819.83810549999987</v>
      </c>
      <c r="I237" s="127">
        <f t="shared" si="9"/>
        <v>53.385396242058903</v>
      </c>
      <c r="J237" s="184"/>
      <c r="K237" s="167">
        <v>0</v>
      </c>
      <c r="L237" s="170">
        <v>819.83810549999987</v>
      </c>
      <c r="M237" s="122"/>
      <c r="N237" s="171"/>
      <c r="P237" s="172"/>
    </row>
    <row r="238" spans="1:16" s="96" customFormat="1" ht="24" x14ac:dyDescent="0.25">
      <c r="A238" s="179">
        <v>295</v>
      </c>
      <c r="B238" s="106" t="s">
        <v>92</v>
      </c>
      <c r="C238" s="180" t="s">
        <v>640</v>
      </c>
      <c r="D238" s="167">
        <v>418.13515649999994</v>
      </c>
      <c r="E238" s="167">
        <v>418.13515649999994</v>
      </c>
      <c r="F238" s="168">
        <f t="shared" si="10"/>
        <v>0</v>
      </c>
      <c r="G238" s="167">
        <v>345.13398481291091</v>
      </c>
      <c r="H238" s="127">
        <f t="shared" si="11"/>
        <v>321.33138750000001</v>
      </c>
      <c r="I238" s="127">
        <f t="shared" si="9"/>
        <v>76.84868935434757</v>
      </c>
      <c r="J238" s="184"/>
      <c r="K238" s="167">
        <v>0</v>
      </c>
      <c r="L238" s="170">
        <v>321.33138750000001</v>
      </c>
      <c r="M238" s="122"/>
      <c r="N238" s="171"/>
      <c r="P238" s="172"/>
    </row>
    <row r="239" spans="1:16" s="96" customFormat="1" ht="12" x14ac:dyDescent="0.25">
      <c r="A239" s="179">
        <v>296</v>
      </c>
      <c r="B239" s="106" t="s">
        <v>40</v>
      </c>
      <c r="C239" s="180" t="s">
        <v>604</v>
      </c>
      <c r="D239" s="167">
        <v>14071.250191064761</v>
      </c>
      <c r="E239" s="167">
        <v>12703.111580999999</v>
      </c>
      <c r="F239" s="168">
        <f t="shared" si="10"/>
        <v>-9.7229357128020411</v>
      </c>
      <c r="G239" s="167">
        <v>12703.111580999999</v>
      </c>
      <c r="H239" s="127">
        <f t="shared" si="11"/>
        <v>12703.111580999999</v>
      </c>
      <c r="I239" s="127">
        <f t="shared" si="9"/>
        <v>100</v>
      </c>
      <c r="J239" s="184"/>
      <c r="K239" s="167">
        <v>12703.111580999999</v>
      </c>
      <c r="L239" s="170">
        <v>0</v>
      </c>
      <c r="M239" s="122"/>
      <c r="N239" s="171"/>
      <c r="P239" s="172"/>
    </row>
    <row r="240" spans="1:16" s="96" customFormat="1" ht="12" x14ac:dyDescent="0.25">
      <c r="A240" s="179">
        <v>298</v>
      </c>
      <c r="B240" s="106" t="s">
        <v>40</v>
      </c>
      <c r="C240" s="180" t="s">
        <v>603</v>
      </c>
      <c r="D240" s="167">
        <v>12023.119476314998</v>
      </c>
      <c r="E240" s="167">
        <v>12023.119476314998</v>
      </c>
      <c r="F240" s="168">
        <f t="shared" si="10"/>
        <v>0</v>
      </c>
      <c r="G240" s="167">
        <v>12023.119476314998</v>
      </c>
      <c r="H240" s="127">
        <f t="shared" si="11"/>
        <v>12023.119476314998</v>
      </c>
      <c r="I240" s="127">
        <f t="shared" si="9"/>
        <v>100</v>
      </c>
      <c r="J240" s="184"/>
      <c r="K240" s="167">
        <v>12023.119476314998</v>
      </c>
      <c r="L240" s="170">
        <v>0</v>
      </c>
      <c r="M240" s="122"/>
      <c r="N240" s="171"/>
      <c r="P240" s="172"/>
    </row>
    <row r="241" spans="1:16" s="96" customFormat="1" ht="24" x14ac:dyDescent="0.25">
      <c r="A241" s="179">
        <v>304</v>
      </c>
      <c r="B241" s="106" t="s">
        <v>50</v>
      </c>
      <c r="C241" s="180" t="s">
        <v>598</v>
      </c>
      <c r="D241" s="167">
        <v>4224.6603254999991</v>
      </c>
      <c r="E241" s="167">
        <v>4330.8760499999989</v>
      </c>
      <c r="F241" s="168">
        <f t="shared" si="10"/>
        <v>2.5141837761223798</v>
      </c>
      <c r="G241" s="167">
        <v>4330.8760499999989</v>
      </c>
      <c r="H241" s="127">
        <f t="shared" si="11"/>
        <v>4330.8760499999989</v>
      </c>
      <c r="I241" s="127">
        <f t="shared" si="9"/>
        <v>100</v>
      </c>
      <c r="J241" s="184"/>
      <c r="K241" s="167">
        <v>4330.8760499999989</v>
      </c>
      <c r="L241" s="170">
        <v>0</v>
      </c>
      <c r="M241" s="122"/>
      <c r="N241" s="171"/>
      <c r="P241" s="172"/>
    </row>
    <row r="242" spans="1:16" s="96" customFormat="1" ht="12" x14ac:dyDescent="0.25">
      <c r="A242" s="179">
        <v>305</v>
      </c>
      <c r="B242" s="106" t="s">
        <v>108</v>
      </c>
      <c r="C242" s="180" t="s">
        <v>641</v>
      </c>
      <c r="D242" s="167">
        <v>185.10752699999998</v>
      </c>
      <c r="E242" s="167">
        <v>185.10752699999998</v>
      </c>
      <c r="F242" s="168">
        <f t="shared" si="10"/>
        <v>0</v>
      </c>
      <c r="G242" s="167">
        <v>138.80887145679901</v>
      </c>
      <c r="H242" s="127">
        <f t="shared" si="11"/>
        <v>128.84227200000001</v>
      </c>
      <c r="I242" s="127">
        <f t="shared" si="9"/>
        <v>69.604015616285565</v>
      </c>
      <c r="J242" s="184"/>
      <c r="K242" s="167">
        <v>0</v>
      </c>
      <c r="L242" s="170">
        <v>128.84227200000001</v>
      </c>
      <c r="M242" s="122"/>
      <c r="N242" s="171"/>
      <c r="P242" s="172"/>
    </row>
    <row r="243" spans="1:16" s="96" customFormat="1" ht="24" x14ac:dyDescent="0.25">
      <c r="A243" s="179">
        <v>306</v>
      </c>
      <c r="B243" s="106" t="s">
        <v>108</v>
      </c>
      <c r="C243" s="180" t="s">
        <v>642</v>
      </c>
      <c r="D243" s="167">
        <v>1295.683863</v>
      </c>
      <c r="E243" s="167">
        <v>1352.3964869999998</v>
      </c>
      <c r="F243" s="168">
        <f t="shared" si="10"/>
        <v>4.3770417784388087</v>
      </c>
      <c r="G243" s="167">
        <v>1352.3964869999998</v>
      </c>
      <c r="H243" s="127">
        <f t="shared" si="11"/>
        <v>1351.5593511994248</v>
      </c>
      <c r="I243" s="127">
        <f t="shared" si="9"/>
        <v>99.938099824376806</v>
      </c>
      <c r="J243" s="184"/>
      <c r="K243" s="167">
        <v>1317.3147065605046</v>
      </c>
      <c r="L243" s="170">
        <v>34.244644638920072</v>
      </c>
      <c r="M243" s="122"/>
      <c r="N243" s="171"/>
      <c r="P243" s="172"/>
    </row>
    <row r="244" spans="1:16" s="96" customFormat="1" ht="24" x14ac:dyDescent="0.25">
      <c r="A244" s="179">
        <v>307</v>
      </c>
      <c r="B244" s="106" t="s">
        <v>92</v>
      </c>
      <c r="C244" s="180" t="s">
        <v>599</v>
      </c>
      <c r="D244" s="167">
        <v>1736.3079149999999</v>
      </c>
      <c r="E244" s="167">
        <v>1874.9578919999999</v>
      </c>
      <c r="F244" s="168">
        <f t="shared" si="10"/>
        <v>7.9853334654642794</v>
      </c>
      <c r="G244" s="167">
        <v>1874.9578919999999</v>
      </c>
      <c r="H244" s="127">
        <f t="shared" si="11"/>
        <v>1874.9578919999999</v>
      </c>
      <c r="I244" s="127">
        <f t="shared" si="9"/>
        <v>100</v>
      </c>
      <c r="J244" s="184"/>
      <c r="K244" s="167">
        <v>1874.9578919999999</v>
      </c>
      <c r="L244" s="170">
        <v>0</v>
      </c>
      <c r="M244" s="122"/>
      <c r="N244" s="171"/>
      <c r="P244" s="172"/>
    </row>
    <row r="245" spans="1:16" s="96" customFormat="1" ht="24" x14ac:dyDescent="0.25">
      <c r="A245" s="179">
        <v>308</v>
      </c>
      <c r="B245" s="106" t="s">
        <v>92</v>
      </c>
      <c r="C245" s="180" t="s">
        <v>643</v>
      </c>
      <c r="D245" s="167">
        <v>883.79466599999989</v>
      </c>
      <c r="E245" s="167">
        <v>1095.9163979999998</v>
      </c>
      <c r="F245" s="168">
        <f t="shared" si="10"/>
        <v>24.001246008877814</v>
      </c>
      <c r="G245" s="167">
        <v>1095.9163979999998</v>
      </c>
      <c r="H245" s="127">
        <f t="shared" si="11"/>
        <v>1095.9163979999998</v>
      </c>
      <c r="I245" s="127">
        <f t="shared" si="9"/>
        <v>100</v>
      </c>
      <c r="J245" s="184"/>
      <c r="K245" s="167">
        <v>1078.4345939999998</v>
      </c>
      <c r="L245" s="170">
        <v>17.481804</v>
      </c>
      <c r="M245" s="122"/>
      <c r="N245" s="171"/>
      <c r="P245" s="172"/>
    </row>
    <row r="246" spans="1:16" s="96" customFormat="1" ht="12" x14ac:dyDescent="0.25">
      <c r="A246" s="179">
        <v>311</v>
      </c>
      <c r="B246" s="106" t="s">
        <v>78</v>
      </c>
      <c r="C246" s="180" t="s">
        <v>600</v>
      </c>
      <c r="D246" s="167">
        <v>5652.6793799999996</v>
      </c>
      <c r="E246" s="167">
        <v>5652.6793799999996</v>
      </c>
      <c r="F246" s="168">
        <f t="shared" si="10"/>
        <v>0</v>
      </c>
      <c r="G246" s="167">
        <v>5652.6793799999996</v>
      </c>
      <c r="H246" s="127">
        <f t="shared" si="11"/>
        <v>5652.6793799999996</v>
      </c>
      <c r="I246" s="127">
        <f t="shared" si="9"/>
        <v>100</v>
      </c>
      <c r="J246" s="184"/>
      <c r="K246" s="167">
        <v>5652.6793799999996</v>
      </c>
      <c r="L246" s="170">
        <v>0</v>
      </c>
      <c r="M246" s="122"/>
      <c r="N246" s="171"/>
      <c r="P246" s="172"/>
    </row>
    <row r="247" spans="1:16" s="96" customFormat="1" ht="12" x14ac:dyDescent="0.25">
      <c r="A247" s="179">
        <v>312</v>
      </c>
      <c r="B247" s="106" t="s">
        <v>78</v>
      </c>
      <c r="C247" s="187" t="s">
        <v>462</v>
      </c>
      <c r="D247" s="167">
        <v>455.85180449999996</v>
      </c>
      <c r="E247" s="167">
        <v>455.85180449999996</v>
      </c>
      <c r="F247" s="168">
        <f t="shared" si="10"/>
        <v>0</v>
      </c>
      <c r="G247" s="167">
        <v>455.85180449999996</v>
      </c>
      <c r="H247" s="127">
        <f t="shared" si="11"/>
        <v>455.85180449999996</v>
      </c>
      <c r="I247" s="127">
        <f t="shared" si="9"/>
        <v>100</v>
      </c>
      <c r="J247" s="184"/>
      <c r="K247" s="167">
        <v>455.85180449999996</v>
      </c>
      <c r="L247" s="170">
        <v>0</v>
      </c>
      <c r="M247" s="122"/>
      <c r="N247" s="171"/>
      <c r="P247" s="172"/>
    </row>
    <row r="248" spans="1:16" s="96" customFormat="1" ht="12" x14ac:dyDescent="0.25">
      <c r="A248" s="179">
        <v>317</v>
      </c>
      <c r="B248" s="106" t="s">
        <v>92</v>
      </c>
      <c r="C248" s="187" t="s">
        <v>463</v>
      </c>
      <c r="D248" s="167">
        <v>1284.671703</v>
      </c>
      <c r="E248" s="167">
        <v>1284.671703</v>
      </c>
      <c r="F248" s="168">
        <f t="shared" si="10"/>
        <v>0</v>
      </c>
      <c r="G248" s="167">
        <v>1284.671703</v>
      </c>
      <c r="H248" s="127">
        <f t="shared" si="11"/>
        <v>1284.671703</v>
      </c>
      <c r="I248" s="127">
        <f t="shared" si="9"/>
        <v>100</v>
      </c>
      <c r="J248" s="184"/>
      <c r="K248" s="167">
        <v>1284.671703</v>
      </c>
      <c r="L248" s="170">
        <v>0</v>
      </c>
      <c r="M248" s="122"/>
      <c r="N248" s="171"/>
      <c r="P248" s="172"/>
    </row>
    <row r="249" spans="1:16" s="96" customFormat="1" ht="12" x14ac:dyDescent="0.25">
      <c r="A249" s="179">
        <v>318</v>
      </c>
      <c r="B249" s="106" t="s">
        <v>54</v>
      </c>
      <c r="C249" s="187" t="s">
        <v>601</v>
      </c>
      <c r="D249" s="167">
        <v>313.33036499999997</v>
      </c>
      <c r="E249" s="167">
        <v>313.33036499999997</v>
      </c>
      <c r="F249" s="168">
        <f t="shared" si="10"/>
        <v>0</v>
      </c>
      <c r="G249" s="167">
        <v>313.33036499999997</v>
      </c>
      <c r="H249" s="127">
        <f t="shared" si="11"/>
        <v>313.33036499999997</v>
      </c>
      <c r="I249" s="127">
        <f t="shared" si="9"/>
        <v>100</v>
      </c>
      <c r="J249" s="184"/>
      <c r="K249" s="167">
        <v>313.33036499999997</v>
      </c>
      <c r="L249" s="170">
        <v>0</v>
      </c>
      <c r="M249" s="122"/>
      <c r="N249" s="171"/>
      <c r="P249" s="172"/>
    </row>
    <row r="250" spans="1:16" s="96" customFormat="1" ht="12" x14ac:dyDescent="0.25">
      <c r="A250" s="179">
        <v>320</v>
      </c>
      <c r="B250" s="106" t="s">
        <v>50</v>
      </c>
      <c r="C250" s="187" t="s">
        <v>464</v>
      </c>
      <c r="D250" s="167">
        <v>1427.6577179999997</v>
      </c>
      <c r="E250" s="167">
        <v>1427.6577179999997</v>
      </c>
      <c r="F250" s="168">
        <f t="shared" si="10"/>
        <v>0</v>
      </c>
      <c r="G250" s="167">
        <v>1427.6577179999997</v>
      </c>
      <c r="H250" s="127">
        <f t="shared" si="11"/>
        <v>1427.6577179999997</v>
      </c>
      <c r="I250" s="127">
        <f t="shared" si="9"/>
        <v>100</v>
      </c>
      <c r="J250" s="184"/>
      <c r="K250" s="167">
        <v>1427.6577179999997</v>
      </c>
      <c r="L250" s="170">
        <v>0</v>
      </c>
      <c r="M250" s="122"/>
      <c r="N250" s="171"/>
      <c r="P250" s="172"/>
    </row>
    <row r="251" spans="1:16" s="96" customFormat="1" ht="12" x14ac:dyDescent="0.25">
      <c r="A251" s="179">
        <v>322</v>
      </c>
      <c r="B251" s="106" t="s">
        <v>92</v>
      </c>
      <c r="C251" s="187" t="s">
        <v>465</v>
      </c>
      <c r="D251" s="167">
        <v>9690.1501919999992</v>
      </c>
      <c r="E251" s="167">
        <v>9690.1501919999992</v>
      </c>
      <c r="F251" s="168">
        <f t="shared" si="10"/>
        <v>0</v>
      </c>
      <c r="G251" s="167">
        <v>9690.1501919999992</v>
      </c>
      <c r="H251" s="127">
        <f t="shared" si="11"/>
        <v>9690.1501919999992</v>
      </c>
      <c r="I251" s="127">
        <f t="shared" si="9"/>
        <v>100</v>
      </c>
      <c r="J251" s="184"/>
      <c r="K251" s="167">
        <v>9690.1501919999992</v>
      </c>
      <c r="L251" s="170">
        <v>0</v>
      </c>
      <c r="M251" s="122"/>
      <c r="N251" s="171"/>
      <c r="P251" s="172"/>
    </row>
    <row r="252" spans="1:16" s="96" customFormat="1" ht="13.5" x14ac:dyDescent="0.25">
      <c r="A252" s="188" t="s">
        <v>320</v>
      </c>
      <c r="B252" s="188"/>
      <c r="C252" s="188"/>
      <c r="D252" s="161">
        <f>SUM(D253:D283)</f>
        <v>184402.27444234354</v>
      </c>
      <c r="E252" s="161">
        <f>SUM(E253:E283)</f>
        <v>184402.27444562098</v>
      </c>
      <c r="F252" s="189">
        <f t="shared" ref="F252:F283" si="12">E252/D252*100-100</f>
        <v>1.7773373883755994E-9</v>
      </c>
      <c r="G252" s="161">
        <f>SUM(G253:G283)</f>
        <v>184402.27444562098</v>
      </c>
      <c r="H252" s="161">
        <f>SUM(H253:H283)</f>
        <v>184402.27444562098</v>
      </c>
      <c r="I252" s="163">
        <f t="shared" ref="I252:I283" si="13">+H252/E252*100</f>
        <v>100</v>
      </c>
      <c r="J252" s="161"/>
      <c r="K252" s="161">
        <f>SUM(K253:K283)</f>
        <v>22238.645557726497</v>
      </c>
      <c r="L252" s="161">
        <f>SUM(L253:L283)</f>
        <v>162163.62888789451</v>
      </c>
      <c r="M252" s="122"/>
      <c r="N252" s="171"/>
    </row>
    <row r="253" spans="1:16" s="96" customFormat="1" ht="24" x14ac:dyDescent="0.25">
      <c r="A253" s="165">
        <v>1</v>
      </c>
      <c r="B253" s="145" t="s">
        <v>144</v>
      </c>
      <c r="C253" s="190" t="s">
        <v>145</v>
      </c>
      <c r="D253" s="167">
        <v>6203.2873799999988</v>
      </c>
      <c r="E253" s="167">
        <v>6203.2873799999988</v>
      </c>
      <c r="F253" s="127">
        <f t="shared" si="12"/>
        <v>0</v>
      </c>
      <c r="G253" s="167">
        <v>6203.2873799999988</v>
      </c>
      <c r="H253" s="127">
        <f t="shared" ref="H253:H283" si="14">+K253+L253</f>
        <v>6203.2873799999988</v>
      </c>
      <c r="I253" s="127">
        <f t="shared" si="13"/>
        <v>100</v>
      </c>
      <c r="J253" s="169"/>
      <c r="K253" s="167">
        <v>0</v>
      </c>
      <c r="L253" s="167">
        <v>6203.2873799999988</v>
      </c>
      <c r="M253" s="122"/>
      <c r="N253" s="171"/>
    </row>
    <row r="254" spans="1:16" s="96" customFormat="1" ht="12" x14ac:dyDescent="0.25">
      <c r="A254" s="165">
        <v>2</v>
      </c>
      <c r="B254" s="145" t="s">
        <v>40</v>
      </c>
      <c r="C254" s="190" t="s">
        <v>321</v>
      </c>
      <c r="D254" s="167">
        <v>4436.5239599999995</v>
      </c>
      <c r="E254" s="167">
        <v>4436.5239599999995</v>
      </c>
      <c r="F254" s="127">
        <f t="shared" si="12"/>
        <v>0</v>
      </c>
      <c r="G254" s="167">
        <v>4436.5239599999995</v>
      </c>
      <c r="H254" s="127">
        <f t="shared" si="14"/>
        <v>4436.5239599999995</v>
      </c>
      <c r="I254" s="127">
        <f t="shared" si="13"/>
        <v>100</v>
      </c>
      <c r="J254" s="169"/>
      <c r="K254" s="167">
        <v>0</v>
      </c>
      <c r="L254" s="167">
        <v>4436.5239599999995</v>
      </c>
      <c r="M254" s="122"/>
      <c r="N254" s="171"/>
    </row>
    <row r="255" spans="1:16" s="96" customFormat="1" ht="12" x14ac:dyDescent="0.25">
      <c r="A255" s="165">
        <v>3</v>
      </c>
      <c r="B255" s="145" t="s">
        <v>40</v>
      </c>
      <c r="C255" s="190" t="s">
        <v>146</v>
      </c>
      <c r="D255" s="167">
        <v>6318.0547349999997</v>
      </c>
      <c r="E255" s="167">
        <v>6318.0547349999997</v>
      </c>
      <c r="F255" s="127">
        <f t="shared" si="12"/>
        <v>0</v>
      </c>
      <c r="G255" s="167">
        <v>6318.0547349999997</v>
      </c>
      <c r="H255" s="127">
        <f t="shared" si="14"/>
        <v>6318.0547349999997</v>
      </c>
      <c r="I255" s="127">
        <f t="shared" si="13"/>
        <v>100</v>
      </c>
      <c r="J255" s="169"/>
      <c r="K255" s="167">
        <v>0</v>
      </c>
      <c r="L255" s="167">
        <v>6318.0547349999997</v>
      </c>
      <c r="M255" s="122"/>
      <c r="N255" s="171"/>
    </row>
    <row r="256" spans="1:16" s="96" customFormat="1" ht="12" x14ac:dyDescent="0.25">
      <c r="A256" s="165">
        <v>4</v>
      </c>
      <c r="B256" s="145" t="s">
        <v>40</v>
      </c>
      <c r="C256" s="190" t="s">
        <v>322</v>
      </c>
      <c r="D256" s="167">
        <v>2576.159054962262</v>
      </c>
      <c r="E256" s="167">
        <v>2576.1590555084999</v>
      </c>
      <c r="F256" s="127">
        <f t="shared" si="12"/>
        <v>2.1203575784056738E-8</v>
      </c>
      <c r="G256" s="167">
        <v>2576.1590555084999</v>
      </c>
      <c r="H256" s="127">
        <f t="shared" si="14"/>
        <v>2576.1590555084999</v>
      </c>
      <c r="I256" s="127">
        <f t="shared" si="13"/>
        <v>100</v>
      </c>
      <c r="J256" s="169"/>
      <c r="K256" s="167">
        <v>0</v>
      </c>
      <c r="L256" s="167">
        <v>2576.1590555084999</v>
      </c>
      <c r="M256" s="122"/>
      <c r="N256" s="171"/>
    </row>
    <row r="257" spans="1:14" s="96" customFormat="1" ht="12" x14ac:dyDescent="0.25">
      <c r="A257" s="165">
        <v>5</v>
      </c>
      <c r="B257" s="145" t="s">
        <v>40</v>
      </c>
      <c r="C257" s="190" t="s">
        <v>147</v>
      </c>
      <c r="D257" s="167">
        <v>3014.4408380098807</v>
      </c>
      <c r="E257" s="167">
        <v>3014.4408382829997</v>
      </c>
      <c r="F257" s="127">
        <f t="shared" si="12"/>
        <v>9.0603577973524807E-9</v>
      </c>
      <c r="G257" s="167">
        <v>3014.4408382829997</v>
      </c>
      <c r="H257" s="127">
        <f t="shared" si="14"/>
        <v>3014.4408382829997</v>
      </c>
      <c r="I257" s="127">
        <f t="shared" si="13"/>
        <v>100</v>
      </c>
      <c r="J257" s="169"/>
      <c r="K257" s="167">
        <v>0</v>
      </c>
      <c r="L257" s="167">
        <v>3014.4408382829997</v>
      </c>
      <c r="M257" s="122"/>
      <c r="N257" s="171"/>
    </row>
    <row r="258" spans="1:14" s="96" customFormat="1" ht="12" x14ac:dyDescent="0.25">
      <c r="A258" s="165">
        <v>6</v>
      </c>
      <c r="B258" s="145" t="s">
        <v>48</v>
      </c>
      <c r="C258" s="190" t="s">
        <v>148</v>
      </c>
      <c r="D258" s="167">
        <v>3513.9974624999995</v>
      </c>
      <c r="E258" s="167">
        <v>3513.9974624999995</v>
      </c>
      <c r="F258" s="127">
        <f t="shared" si="12"/>
        <v>0</v>
      </c>
      <c r="G258" s="167">
        <v>3513.9974624999995</v>
      </c>
      <c r="H258" s="127">
        <f t="shared" si="14"/>
        <v>3513.9974624999995</v>
      </c>
      <c r="I258" s="127">
        <f t="shared" si="13"/>
        <v>100</v>
      </c>
      <c r="J258" s="169"/>
      <c r="K258" s="167">
        <v>0</v>
      </c>
      <c r="L258" s="167">
        <v>3513.9974624999995</v>
      </c>
      <c r="M258" s="122"/>
      <c r="N258" s="171"/>
    </row>
    <row r="259" spans="1:14" s="96" customFormat="1" ht="12" x14ac:dyDescent="0.25">
      <c r="A259" s="165">
        <v>7</v>
      </c>
      <c r="B259" s="145" t="s">
        <v>40</v>
      </c>
      <c r="C259" s="190" t="s">
        <v>149</v>
      </c>
      <c r="D259" s="167">
        <v>4452.3539399999991</v>
      </c>
      <c r="E259" s="167">
        <v>4452.3539399999991</v>
      </c>
      <c r="F259" s="127">
        <f t="shared" si="12"/>
        <v>0</v>
      </c>
      <c r="G259" s="167">
        <v>4452.3539399999991</v>
      </c>
      <c r="H259" s="127">
        <f t="shared" si="14"/>
        <v>4452.3539399999991</v>
      </c>
      <c r="I259" s="127">
        <f t="shared" si="13"/>
        <v>100</v>
      </c>
      <c r="J259" s="169"/>
      <c r="K259" s="167">
        <v>0</v>
      </c>
      <c r="L259" s="167">
        <v>4452.3539399999991</v>
      </c>
      <c r="M259" s="122"/>
      <c r="N259" s="171"/>
    </row>
    <row r="260" spans="1:14" s="96" customFormat="1" ht="12" x14ac:dyDescent="0.25">
      <c r="A260" s="165">
        <v>8</v>
      </c>
      <c r="B260" s="145" t="s">
        <v>40</v>
      </c>
      <c r="C260" s="190" t="s">
        <v>379</v>
      </c>
      <c r="D260" s="167">
        <v>2779.1938799999998</v>
      </c>
      <c r="E260" s="167">
        <v>2779.1938799999998</v>
      </c>
      <c r="F260" s="127">
        <f t="shared" si="12"/>
        <v>0</v>
      </c>
      <c r="G260" s="167">
        <v>2779.1938799999998</v>
      </c>
      <c r="H260" s="127">
        <f t="shared" si="14"/>
        <v>2779.1938799999998</v>
      </c>
      <c r="I260" s="127">
        <f t="shared" si="13"/>
        <v>100</v>
      </c>
      <c r="J260" s="169"/>
      <c r="K260" s="167">
        <v>0</v>
      </c>
      <c r="L260" s="167">
        <v>2779.1938799999998</v>
      </c>
      <c r="M260" s="122"/>
      <c r="N260" s="171"/>
    </row>
    <row r="261" spans="1:14" s="96" customFormat="1" ht="12" x14ac:dyDescent="0.25">
      <c r="A261" s="165">
        <v>9</v>
      </c>
      <c r="B261" s="145" t="s">
        <v>40</v>
      </c>
      <c r="C261" s="190" t="s">
        <v>150</v>
      </c>
      <c r="D261" s="167">
        <v>4094.2866749999994</v>
      </c>
      <c r="E261" s="167">
        <v>4094.2866749999994</v>
      </c>
      <c r="F261" s="127">
        <f t="shared" si="12"/>
        <v>0</v>
      </c>
      <c r="G261" s="167">
        <v>4094.2866749999994</v>
      </c>
      <c r="H261" s="127">
        <f t="shared" si="14"/>
        <v>4094.2866749999994</v>
      </c>
      <c r="I261" s="127">
        <f t="shared" si="13"/>
        <v>100</v>
      </c>
      <c r="J261" s="169"/>
      <c r="K261" s="167">
        <v>0</v>
      </c>
      <c r="L261" s="167">
        <v>4094.2866749999994</v>
      </c>
      <c r="M261" s="122"/>
      <c r="N261" s="171"/>
    </row>
    <row r="262" spans="1:14" s="96" customFormat="1" ht="12" x14ac:dyDescent="0.25">
      <c r="A262" s="165">
        <v>10</v>
      </c>
      <c r="B262" s="145" t="s">
        <v>40</v>
      </c>
      <c r="C262" s="190" t="s">
        <v>151</v>
      </c>
      <c r="D262" s="167">
        <v>6110.8884749999988</v>
      </c>
      <c r="E262" s="167">
        <v>6110.8884749999988</v>
      </c>
      <c r="F262" s="127">
        <f t="shared" si="12"/>
        <v>0</v>
      </c>
      <c r="G262" s="167">
        <v>6110.8884749999988</v>
      </c>
      <c r="H262" s="127">
        <f t="shared" si="14"/>
        <v>6110.8884749999988</v>
      </c>
      <c r="I262" s="127">
        <f t="shared" si="13"/>
        <v>100</v>
      </c>
      <c r="J262" s="169"/>
      <c r="K262" s="167">
        <v>0</v>
      </c>
      <c r="L262" s="167">
        <v>6110.8884749999988</v>
      </c>
      <c r="M262" s="122"/>
      <c r="N262" s="171"/>
    </row>
    <row r="263" spans="1:14" s="96" customFormat="1" ht="12" x14ac:dyDescent="0.25">
      <c r="A263" s="165">
        <v>11</v>
      </c>
      <c r="B263" s="145" t="s">
        <v>40</v>
      </c>
      <c r="C263" s="190" t="s">
        <v>152</v>
      </c>
      <c r="D263" s="167">
        <v>2943.3438899999996</v>
      </c>
      <c r="E263" s="167">
        <v>2943.3438899999996</v>
      </c>
      <c r="F263" s="127">
        <f t="shared" si="12"/>
        <v>0</v>
      </c>
      <c r="G263" s="167">
        <v>2943.3438899999996</v>
      </c>
      <c r="H263" s="127">
        <f t="shared" si="14"/>
        <v>2943.3438899999996</v>
      </c>
      <c r="I263" s="127">
        <f t="shared" si="13"/>
        <v>100</v>
      </c>
      <c r="J263" s="169"/>
      <c r="K263" s="167">
        <v>0</v>
      </c>
      <c r="L263" s="167">
        <v>2943.3438899999996</v>
      </c>
      <c r="M263" s="122"/>
      <c r="N263" s="171"/>
    </row>
    <row r="264" spans="1:14" s="96" customFormat="1" ht="12" x14ac:dyDescent="0.25">
      <c r="A264" s="165">
        <v>12</v>
      </c>
      <c r="B264" s="145" t="s">
        <v>40</v>
      </c>
      <c r="C264" s="190" t="s">
        <v>153</v>
      </c>
      <c r="D264" s="167">
        <v>5226.4743749999998</v>
      </c>
      <c r="E264" s="167">
        <v>5226.4743749999998</v>
      </c>
      <c r="F264" s="127">
        <f t="shared" si="12"/>
        <v>0</v>
      </c>
      <c r="G264" s="167">
        <v>5226.4743749999998</v>
      </c>
      <c r="H264" s="127">
        <f t="shared" si="14"/>
        <v>5226.4743749999998</v>
      </c>
      <c r="I264" s="127">
        <f t="shared" si="13"/>
        <v>100</v>
      </c>
      <c r="J264" s="169"/>
      <c r="K264" s="167">
        <v>0</v>
      </c>
      <c r="L264" s="167">
        <v>5226.4743749999998</v>
      </c>
      <c r="M264" s="122"/>
      <c r="N264" s="171"/>
    </row>
    <row r="265" spans="1:14" s="96" customFormat="1" ht="12" x14ac:dyDescent="0.25">
      <c r="A265" s="165">
        <v>13</v>
      </c>
      <c r="B265" s="145" t="s">
        <v>144</v>
      </c>
      <c r="C265" s="190" t="s">
        <v>380</v>
      </c>
      <c r="D265" s="167">
        <v>5214.4814444999993</v>
      </c>
      <c r="E265" s="167">
        <v>5214.4814444999993</v>
      </c>
      <c r="F265" s="127">
        <f t="shared" si="12"/>
        <v>0</v>
      </c>
      <c r="G265" s="167">
        <v>5214.4814444999993</v>
      </c>
      <c r="H265" s="127">
        <f t="shared" si="14"/>
        <v>5214.4814444999993</v>
      </c>
      <c r="I265" s="127">
        <f t="shared" si="13"/>
        <v>100</v>
      </c>
      <c r="J265" s="169"/>
      <c r="K265" s="167">
        <v>0</v>
      </c>
      <c r="L265" s="167">
        <v>5214.4814444999993</v>
      </c>
      <c r="M265" s="122"/>
      <c r="N265" s="171"/>
    </row>
    <row r="266" spans="1:14" s="96" customFormat="1" ht="12" x14ac:dyDescent="0.25">
      <c r="A266" s="165">
        <v>15</v>
      </c>
      <c r="B266" s="145" t="s">
        <v>40</v>
      </c>
      <c r="C266" s="190" t="s">
        <v>154</v>
      </c>
      <c r="D266" s="167">
        <v>9281.9238458939981</v>
      </c>
      <c r="E266" s="167">
        <v>9281.9238458939981</v>
      </c>
      <c r="F266" s="127">
        <f t="shared" si="12"/>
        <v>0</v>
      </c>
      <c r="G266" s="167">
        <v>9281.9238458939981</v>
      </c>
      <c r="H266" s="127">
        <f t="shared" si="14"/>
        <v>9281.9238458939981</v>
      </c>
      <c r="I266" s="127">
        <f t="shared" si="13"/>
        <v>100</v>
      </c>
      <c r="J266" s="169"/>
      <c r="K266" s="167">
        <v>0</v>
      </c>
      <c r="L266" s="167">
        <v>9281.9238458939981</v>
      </c>
      <c r="M266" s="122"/>
      <c r="N266" s="171"/>
    </row>
    <row r="267" spans="1:14" s="96" customFormat="1" ht="12" x14ac:dyDescent="0.25">
      <c r="A267" s="165">
        <v>16</v>
      </c>
      <c r="B267" s="145" t="s">
        <v>40</v>
      </c>
      <c r="C267" s="190" t="s">
        <v>155</v>
      </c>
      <c r="D267" s="167">
        <v>2923.9381234497619</v>
      </c>
      <c r="E267" s="167">
        <v>2923.9381239959998</v>
      </c>
      <c r="F267" s="127">
        <f t="shared" si="12"/>
        <v>1.8681589608604554E-8</v>
      </c>
      <c r="G267" s="167">
        <v>2923.9381239959998</v>
      </c>
      <c r="H267" s="127">
        <f t="shared" si="14"/>
        <v>2923.9381239959998</v>
      </c>
      <c r="I267" s="127">
        <f t="shared" si="13"/>
        <v>100</v>
      </c>
      <c r="J267" s="169"/>
      <c r="K267" s="167">
        <v>0</v>
      </c>
      <c r="L267" s="167">
        <v>2923.9381239959998</v>
      </c>
      <c r="M267" s="122"/>
      <c r="N267" s="171"/>
    </row>
    <row r="268" spans="1:14" s="96" customFormat="1" ht="12" x14ac:dyDescent="0.25">
      <c r="A268" s="165">
        <v>17</v>
      </c>
      <c r="B268" s="145" t="s">
        <v>40</v>
      </c>
      <c r="C268" s="190" t="s">
        <v>323</v>
      </c>
      <c r="D268" s="167">
        <v>5839.1077462197609</v>
      </c>
      <c r="E268" s="167">
        <v>5839.1077467659989</v>
      </c>
      <c r="F268" s="127">
        <f t="shared" si="12"/>
        <v>9.3548351287608966E-9</v>
      </c>
      <c r="G268" s="167">
        <v>5839.1077467659989</v>
      </c>
      <c r="H268" s="127">
        <f t="shared" si="14"/>
        <v>5839.1077467659989</v>
      </c>
      <c r="I268" s="127">
        <f t="shared" si="13"/>
        <v>100</v>
      </c>
      <c r="J268" s="153"/>
      <c r="K268" s="167">
        <v>0</v>
      </c>
      <c r="L268" s="167">
        <v>5839.1077467659989</v>
      </c>
      <c r="M268" s="122"/>
      <c r="N268" s="171"/>
    </row>
    <row r="269" spans="1:14" s="96" customFormat="1" ht="12" x14ac:dyDescent="0.25">
      <c r="A269" s="165">
        <v>18</v>
      </c>
      <c r="B269" s="145" t="s">
        <v>40</v>
      </c>
      <c r="C269" s="190" t="s">
        <v>156</v>
      </c>
      <c r="D269" s="167">
        <v>4592.5126345395001</v>
      </c>
      <c r="E269" s="167">
        <v>4592.5126345395001</v>
      </c>
      <c r="F269" s="127">
        <f t="shared" si="12"/>
        <v>0</v>
      </c>
      <c r="G269" s="167">
        <v>4592.5126345395001</v>
      </c>
      <c r="H269" s="127">
        <f t="shared" si="14"/>
        <v>4592.5126345395001</v>
      </c>
      <c r="I269" s="127">
        <f t="shared" si="13"/>
        <v>100</v>
      </c>
      <c r="J269" s="153"/>
      <c r="K269" s="167">
        <v>0</v>
      </c>
      <c r="L269" s="167">
        <v>4592.5126345395001</v>
      </c>
      <c r="M269" s="122"/>
      <c r="N269" s="171"/>
    </row>
    <row r="270" spans="1:14" s="96" customFormat="1" ht="12" x14ac:dyDescent="0.25">
      <c r="A270" s="165">
        <v>19</v>
      </c>
      <c r="B270" s="145" t="s">
        <v>40</v>
      </c>
      <c r="C270" s="190" t="s">
        <v>157</v>
      </c>
      <c r="D270" s="167">
        <v>9986.7868967324994</v>
      </c>
      <c r="E270" s="167">
        <v>9986.7868967324994</v>
      </c>
      <c r="F270" s="127">
        <f t="shared" si="12"/>
        <v>0</v>
      </c>
      <c r="G270" s="167">
        <v>9986.7868967324994</v>
      </c>
      <c r="H270" s="127">
        <f t="shared" si="14"/>
        <v>9986.7868967324994</v>
      </c>
      <c r="I270" s="127">
        <f t="shared" si="13"/>
        <v>100</v>
      </c>
      <c r="J270" s="191"/>
      <c r="K270" s="167">
        <v>0</v>
      </c>
      <c r="L270" s="167">
        <v>9986.7868967324994</v>
      </c>
      <c r="M270" s="122"/>
      <c r="N270" s="171"/>
    </row>
    <row r="271" spans="1:14" s="96" customFormat="1" ht="12" x14ac:dyDescent="0.25">
      <c r="A271" s="165">
        <v>20</v>
      </c>
      <c r="B271" s="145" t="s">
        <v>40</v>
      </c>
      <c r="C271" s="190" t="s">
        <v>324</v>
      </c>
      <c r="D271" s="167">
        <v>9834.2614260675</v>
      </c>
      <c r="E271" s="167">
        <v>9834.2614260675</v>
      </c>
      <c r="F271" s="127">
        <f t="shared" si="12"/>
        <v>0</v>
      </c>
      <c r="G271" s="167">
        <v>9834.2614260675</v>
      </c>
      <c r="H271" s="127">
        <f t="shared" si="14"/>
        <v>9834.2614260675</v>
      </c>
      <c r="I271" s="127">
        <f t="shared" si="13"/>
        <v>100</v>
      </c>
      <c r="J271" s="191"/>
      <c r="K271" s="167">
        <v>0</v>
      </c>
      <c r="L271" s="167">
        <v>9834.2614260675</v>
      </c>
      <c r="M271" s="122"/>
      <c r="N271" s="171"/>
    </row>
    <row r="272" spans="1:14" s="96" customFormat="1" ht="12" x14ac:dyDescent="0.25">
      <c r="A272" s="165">
        <v>21</v>
      </c>
      <c r="B272" s="145" t="s">
        <v>40</v>
      </c>
      <c r="C272" s="190" t="s">
        <v>325</v>
      </c>
      <c r="D272" s="167">
        <v>8311.4002295999999</v>
      </c>
      <c r="E272" s="167">
        <v>8311.4002295999999</v>
      </c>
      <c r="F272" s="127">
        <f t="shared" si="12"/>
        <v>0</v>
      </c>
      <c r="G272" s="167">
        <v>8311.4002295999999</v>
      </c>
      <c r="H272" s="127">
        <f t="shared" si="14"/>
        <v>8311.4002295999999</v>
      </c>
      <c r="I272" s="127">
        <f t="shared" si="13"/>
        <v>100</v>
      </c>
      <c r="J272" s="191"/>
      <c r="K272" s="167">
        <v>0</v>
      </c>
      <c r="L272" s="167">
        <v>8311.4002295999999</v>
      </c>
      <c r="M272" s="122"/>
      <c r="N272" s="171"/>
    </row>
    <row r="273" spans="1:14" s="96" customFormat="1" ht="12" x14ac:dyDescent="0.25">
      <c r="A273" s="165">
        <v>24</v>
      </c>
      <c r="B273" s="145" t="s">
        <v>40</v>
      </c>
      <c r="C273" s="190" t="s">
        <v>158</v>
      </c>
      <c r="D273" s="167">
        <v>4600.2951689024994</v>
      </c>
      <c r="E273" s="167">
        <v>4600.2951689024994</v>
      </c>
      <c r="F273" s="127">
        <f t="shared" si="12"/>
        <v>0</v>
      </c>
      <c r="G273" s="167">
        <v>4600.2951689024994</v>
      </c>
      <c r="H273" s="127">
        <f t="shared" si="14"/>
        <v>4600.2951689024994</v>
      </c>
      <c r="I273" s="127">
        <f t="shared" si="13"/>
        <v>100</v>
      </c>
      <c r="J273" s="191"/>
      <c r="K273" s="167">
        <v>0</v>
      </c>
      <c r="L273" s="167">
        <v>4600.2951689024994</v>
      </c>
      <c r="M273" s="122"/>
      <c r="N273" s="171"/>
    </row>
    <row r="274" spans="1:14" s="96" customFormat="1" ht="12" x14ac:dyDescent="0.25">
      <c r="A274" s="165">
        <v>25</v>
      </c>
      <c r="B274" s="145" t="s">
        <v>40</v>
      </c>
      <c r="C274" s="190" t="s">
        <v>159</v>
      </c>
      <c r="D274" s="167">
        <v>5075.1508985323808</v>
      </c>
      <c r="E274" s="167">
        <v>5075.1508988054993</v>
      </c>
      <c r="F274" s="127">
        <f t="shared" si="12"/>
        <v>5.3814943612451316E-9</v>
      </c>
      <c r="G274" s="167">
        <v>5075.1508988054993</v>
      </c>
      <c r="H274" s="127">
        <f t="shared" si="14"/>
        <v>5075.1508988054993</v>
      </c>
      <c r="I274" s="127">
        <f t="shared" si="13"/>
        <v>100</v>
      </c>
      <c r="J274" s="191"/>
      <c r="K274" s="167">
        <v>0</v>
      </c>
      <c r="L274" s="167">
        <v>5075.1508988054993</v>
      </c>
      <c r="M274" s="122"/>
      <c r="N274" s="171"/>
    </row>
    <row r="275" spans="1:14" s="96" customFormat="1" ht="12" x14ac:dyDescent="0.25">
      <c r="A275" s="165">
        <v>26</v>
      </c>
      <c r="B275" s="145" t="s">
        <v>40</v>
      </c>
      <c r="C275" s="190" t="s">
        <v>326</v>
      </c>
      <c r="D275" s="167">
        <v>4572.4485475723804</v>
      </c>
      <c r="E275" s="167">
        <v>4572.448547845499</v>
      </c>
      <c r="F275" s="127">
        <f t="shared" si="12"/>
        <v>5.9731348756031366E-9</v>
      </c>
      <c r="G275" s="167">
        <v>4572.448547845499</v>
      </c>
      <c r="H275" s="127">
        <f t="shared" si="14"/>
        <v>4572.448547845499</v>
      </c>
      <c r="I275" s="127">
        <f t="shared" si="13"/>
        <v>100</v>
      </c>
      <c r="J275" s="191"/>
      <c r="K275" s="167">
        <v>0</v>
      </c>
      <c r="L275" s="167">
        <v>4572.448547845499</v>
      </c>
      <c r="M275" s="122"/>
      <c r="N275" s="171"/>
    </row>
    <row r="276" spans="1:14" s="96" customFormat="1" ht="12" x14ac:dyDescent="0.25">
      <c r="A276" s="165">
        <v>28</v>
      </c>
      <c r="B276" s="145" t="s">
        <v>111</v>
      </c>
      <c r="C276" s="190" t="s">
        <v>160</v>
      </c>
      <c r="D276" s="167">
        <v>8094.5294858472607</v>
      </c>
      <c r="E276" s="167">
        <v>8094.5294863934987</v>
      </c>
      <c r="F276" s="127">
        <f t="shared" si="12"/>
        <v>6.7482517351891147E-9</v>
      </c>
      <c r="G276" s="167">
        <v>8094.5294863934987</v>
      </c>
      <c r="H276" s="127">
        <f t="shared" si="14"/>
        <v>8094.5294863934987</v>
      </c>
      <c r="I276" s="127">
        <f t="shared" si="13"/>
        <v>100</v>
      </c>
      <c r="J276" s="191"/>
      <c r="K276" s="167">
        <v>0</v>
      </c>
      <c r="L276" s="167">
        <v>8094.5294863934987</v>
      </c>
      <c r="M276" s="122"/>
      <c r="N276" s="171"/>
    </row>
    <row r="277" spans="1:14" s="96" customFormat="1" ht="12" x14ac:dyDescent="0.25">
      <c r="A277" s="165">
        <v>29</v>
      </c>
      <c r="B277" s="145" t="s">
        <v>40</v>
      </c>
      <c r="C277" s="190" t="s">
        <v>90</v>
      </c>
      <c r="D277" s="167">
        <v>8286.4095089999992</v>
      </c>
      <c r="E277" s="167">
        <v>8286.4095089999992</v>
      </c>
      <c r="F277" s="127">
        <f t="shared" si="12"/>
        <v>0</v>
      </c>
      <c r="G277" s="167">
        <v>8286.4095089999992</v>
      </c>
      <c r="H277" s="127">
        <f t="shared" si="14"/>
        <v>8286.4095089999992</v>
      </c>
      <c r="I277" s="127">
        <f t="shared" si="13"/>
        <v>100</v>
      </c>
      <c r="J277" s="191"/>
      <c r="K277" s="167">
        <v>0</v>
      </c>
      <c r="L277" s="167">
        <v>8286.4095089999992</v>
      </c>
      <c r="M277" s="122"/>
      <c r="N277" s="171"/>
    </row>
    <row r="278" spans="1:14" s="96" customFormat="1" ht="12" x14ac:dyDescent="0.25">
      <c r="A278" s="165">
        <v>31</v>
      </c>
      <c r="B278" s="145" t="s">
        <v>309</v>
      </c>
      <c r="C278" s="190" t="s">
        <v>161</v>
      </c>
      <c r="D278" s="167">
        <v>2754.9895824824998</v>
      </c>
      <c r="E278" s="167">
        <v>2754.9895824824998</v>
      </c>
      <c r="F278" s="127">
        <f t="shared" si="12"/>
        <v>0</v>
      </c>
      <c r="G278" s="167">
        <v>2754.9895824824998</v>
      </c>
      <c r="H278" s="127">
        <f t="shared" si="14"/>
        <v>2754.9895824824998</v>
      </c>
      <c r="I278" s="127">
        <f t="shared" si="13"/>
        <v>100</v>
      </c>
      <c r="J278" s="191"/>
      <c r="K278" s="167">
        <v>0</v>
      </c>
      <c r="L278" s="167">
        <v>2754.9895824824998</v>
      </c>
      <c r="M278" s="122"/>
      <c r="N278" s="171"/>
    </row>
    <row r="279" spans="1:14" s="96" customFormat="1" ht="12" x14ac:dyDescent="0.25">
      <c r="A279" s="165">
        <v>33</v>
      </c>
      <c r="B279" s="145" t="s">
        <v>309</v>
      </c>
      <c r="C279" s="190" t="s">
        <v>162</v>
      </c>
      <c r="D279" s="167">
        <v>2781.5787869324995</v>
      </c>
      <c r="E279" s="167">
        <v>2781.5787869324995</v>
      </c>
      <c r="F279" s="127">
        <f t="shared" si="12"/>
        <v>0</v>
      </c>
      <c r="G279" s="167">
        <v>2781.5787869324995</v>
      </c>
      <c r="H279" s="127">
        <f t="shared" si="14"/>
        <v>2781.5787869324995</v>
      </c>
      <c r="I279" s="127">
        <f t="shared" si="13"/>
        <v>100</v>
      </c>
      <c r="J279" s="191"/>
      <c r="K279" s="167">
        <v>0</v>
      </c>
      <c r="L279" s="167">
        <v>2781.5787869324995</v>
      </c>
      <c r="M279" s="122"/>
      <c r="N279" s="171"/>
    </row>
    <row r="280" spans="1:14" s="96" customFormat="1" ht="12" x14ac:dyDescent="0.25">
      <c r="A280" s="165">
        <v>34</v>
      </c>
      <c r="B280" s="145" t="s">
        <v>309</v>
      </c>
      <c r="C280" s="190" t="s">
        <v>381</v>
      </c>
      <c r="D280" s="167">
        <v>8660.0482604773806</v>
      </c>
      <c r="E280" s="167">
        <v>8660.0482607504982</v>
      </c>
      <c r="F280" s="127">
        <f t="shared" si="12"/>
        <v>3.1537723543806351E-9</v>
      </c>
      <c r="G280" s="167">
        <v>8660.0482607504982</v>
      </c>
      <c r="H280" s="127">
        <f t="shared" si="14"/>
        <v>8660.0482607504982</v>
      </c>
      <c r="I280" s="127">
        <f t="shared" si="13"/>
        <v>100</v>
      </c>
      <c r="J280" s="191"/>
      <c r="K280" s="167">
        <v>0</v>
      </c>
      <c r="L280" s="167">
        <v>8660.0482607504982</v>
      </c>
      <c r="M280" s="122"/>
      <c r="N280" s="171"/>
    </row>
    <row r="281" spans="1:14" s="96" customFormat="1" ht="12" x14ac:dyDescent="0.25">
      <c r="A281" s="165">
        <v>36</v>
      </c>
      <c r="B281" s="145" t="s">
        <v>40</v>
      </c>
      <c r="C281" s="190" t="s">
        <v>433</v>
      </c>
      <c r="D281" s="167">
        <v>4536.1076627594994</v>
      </c>
      <c r="E281" s="167">
        <v>4536.1076627594994</v>
      </c>
      <c r="F281" s="127">
        <f t="shared" si="12"/>
        <v>0</v>
      </c>
      <c r="G281" s="167">
        <v>4536.1076627594994</v>
      </c>
      <c r="H281" s="127">
        <f t="shared" si="14"/>
        <v>4536.1076627594994</v>
      </c>
      <c r="I281" s="127">
        <f t="shared" si="13"/>
        <v>100</v>
      </c>
      <c r="J281" s="191"/>
      <c r="K281" s="167">
        <v>4536.1076627594994</v>
      </c>
      <c r="L281" s="167">
        <v>0</v>
      </c>
      <c r="M281" s="122"/>
      <c r="N281" s="171"/>
    </row>
    <row r="282" spans="1:14" s="96" customFormat="1" ht="12" x14ac:dyDescent="0.25">
      <c r="A282" s="165">
        <v>38</v>
      </c>
      <c r="B282" s="145" t="s">
        <v>40</v>
      </c>
      <c r="C282" s="190" t="s">
        <v>466</v>
      </c>
      <c r="D282" s="167">
        <v>17702.537894966998</v>
      </c>
      <c r="E282" s="167">
        <v>17702.537894966998</v>
      </c>
      <c r="F282" s="127">
        <f t="shared" si="12"/>
        <v>0</v>
      </c>
      <c r="G282" s="167">
        <v>17702.537894966998</v>
      </c>
      <c r="H282" s="127">
        <f t="shared" si="14"/>
        <v>17702.537894966998</v>
      </c>
      <c r="I282" s="127">
        <f t="shared" si="13"/>
        <v>100</v>
      </c>
      <c r="J282" s="191"/>
      <c r="K282" s="167">
        <v>17702.537894966998</v>
      </c>
      <c r="L282" s="167">
        <v>0</v>
      </c>
      <c r="M282" s="122"/>
      <c r="N282" s="171"/>
    </row>
    <row r="283" spans="1:14" s="96" customFormat="1" ht="12" x14ac:dyDescent="0.25">
      <c r="A283" s="192">
        <v>40</v>
      </c>
      <c r="B283" s="193" t="s">
        <v>104</v>
      </c>
      <c r="C283" s="194" t="s">
        <v>163</v>
      </c>
      <c r="D283" s="195">
        <v>9684.7616323949987</v>
      </c>
      <c r="E283" s="195">
        <v>9684.7616323949987</v>
      </c>
      <c r="F283" s="134">
        <f t="shared" si="12"/>
        <v>0</v>
      </c>
      <c r="G283" s="195">
        <v>9684.7616323949987</v>
      </c>
      <c r="H283" s="127">
        <f t="shared" si="14"/>
        <v>9684.7616323949987</v>
      </c>
      <c r="I283" s="134">
        <f t="shared" si="13"/>
        <v>100</v>
      </c>
      <c r="J283" s="196"/>
      <c r="K283" s="195">
        <v>0</v>
      </c>
      <c r="L283" s="195">
        <v>9684.7616323949987</v>
      </c>
      <c r="M283" s="122"/>
      <c r="N283" s="171"/>
    </row>
    <row r="284" spans="1:14" s="108" customFormat="1" ht="15" customHeight="1" x14ac:dyDescent="0.25">
      <c r="A284" s="142" t="s">
        <v>420</v>
      </c>
      <c r="B284" s="142"/>
      <c r="C284" s="142"/>
      <c r="D284" s="142"/>
      <c r="E284" s="142"/>
      <c r="F284" s="142"/>
      <c r="G284" s="142"/>
      <c r="H284" s="142"/>
      <c r="I284" s="142"/>
      <c r="J284" s="142"/>
      <c r="K284" s="142"/>
      <c r="L284" s="142"/>
      <c r="M284" s="116"/>
    </row>
    <row r="285" spans="1:14" s="108" customFormat="1" ht="15" customHeight="1" x14ac:dyDescent="0.25">
      <c r="A285" s="142" t="s">
        <v>495</v>
      </c>
      <c r="B285" s="142"/>
      <c r="C285" s="142"/>
      <c r="D285" s="142"/>
      <c r="E285" s="142"/>
      <c r="F285" s="142"/>
      <c r="G285" s="142"/>
      <c r="H285" s="142"/>
      <c r="I285" s="142"/>
      <c r="J285" s="142"/>
      <c r="K285" s="142"/>
      <c r="L285" s="142"/>
      <c r="M285" s="116"/>
    </row>
    <row r="286" spans="1:14" s="108" customFormat="1" ht="15" customHeight="1" x14ac:dyDescent="0.25">
      <c r="A286" s="143" t="s">
        <v>283</v>
      </c>
      <c r="B286" s="143"/>
      <c r="C286" s="143"/>
      <c r="D286" s="143"/>
      <c r="E286" s="143"/>
      <c r="F286" s="143"/>
      <c r="G286" s="143"/>
      <c r="H286" s="143"/>
      <c r="I286" s="143"/>
      <c r="J286" s="143"/>
      <c r="K286" s="143"/>
      <c r="L286" s="143"/>
      <c r="M286" s="116"/>
      <c r="N286" s="197"/>
    </row>
    <row r="287" spans="1:14" s="96" customFormat="1" ht="15" customHeight="1" x14ac:dyDescent="0.25">
      <c r="A287" s="144" t="s">
        <v>706</v>
      </c>
      <c r="B287" s="144"/>
      <c r="C287" s="144"/>
      <c r="D287" s="144"/>
      <c r="E287" s="144"/>
      <c r="F287" s="144"/>
      <c r="G287" s="144"/>
      <c r="H287" s="144"/>
      <c r="I287" s="144"/>
      <c r="J287" s="144"/>
      <c r="M287" s="122"/>
    </row>
    <row r="288" spans="1:14" s="96" customFormat="1" ht="15" customHeight="1" x14ac:dyDescent="0.25">
      <c r="A288" s="96" t="s">
        <v>27</v>
      </c>
      <c r="B288" s="145"/>
      <c r="C288" s="146"/>
      <c r="M288" s="122"/>
    </row>
    <row r="289" spans="1:13" s="108" customFormat="1" ht="15" customHeight="1" x14ac:dyDescent="0.25">
      <c r="A289" s="147" t="s">
        <v>122</v>
      </c>
      <c r="B289" s="147"/>
      <c r="C289" s="147"/>
      <c r="D289" s="147"/>
      <c r="E289" s="147"/>
      <c r="F289" s="147"/>
      <c r="G289" s="147"/>
      <c r="H289" s="147"/>
      <c r="I289" s="147"/>
      <c r="J289" s="147"/>
      <c r="K289" s="147"/>
      <c r="L289" s="147"/>
      <c r="M289" s="116"/>
    </row>
    <row r="290" spans="1:13" s="108" customFormat="1" ht="12" x14ac:dyDescent="0.25">
      <c r="B290" s="198"/>
      <c r="C290" s="199"/>
      <c r="M290" s="116"/>
    </row>
    <row r="291" spans="1:13" s="108" customFormat="1" ht="12" x14ac:dyDescent="0.25">
      <c r="B291" s="198"/>
      <c r="C291" s="199"/>
      <c r="D291" s="136"/>
      <c r="E291" s="136"/>
      <c r="F291" s="136"/>
      <c r="G291" s="136"/>
      <c r="H291" s="136"/>
      <c r="I291" s="136"/>
      <c r="J291" s="136"/>
      <c r="K291" s="136"/>
      <c r="L291" s="136"/>
      <c r="M291" s="116"/>
    </row>
    <row r="292" spans="1:13" s="49" customFormat="1" ht="15" x14ac:dyDescent="0.25">
      <c r="B292" s="82"/>
      <c r="C292" s="50"/>
      <c r="D292" s="51"/>
      <c r="E292" s="51"/>
      <c r="F292" s="51"/>
      <c r="G292" s="51"/>
      <c r="H292" s="51"/>
      <c r="I292" s="51"/>
      <c r="J292" s="51"/>
      <c r="K292" s="51"/>
      <c r="L292" s="51"/>
      <c r="M292" s="66"/>
    </row>
    <row r="293" spans="1:13" s="49" customFormat="1" ht="15" x14ac:dyDescent="0.25">
      <c r="B293" s="82"/>
      <c r="C293" s="50"/>
      <c r="D293" s="51"/>
      <c r="E293" s="51"/>
      <c r="F293" s="51"/>
      <c r="G293" s="51"/>
      <c r="H293" s="51"/>
      <c r="I293" s="51"/>
      <c r="J293" s="51"/>
      <c r="K293" s="51"/>
      <c r="L293" s="51"/>
      <c r="M293" s="66"/>
    </row>
    <row r="294" spans="1:13" s="49" customFormat="1" ht="15" x14ac:dyDescent="0.25">
      <c r="B294" s="82"/>
      <c r="C294" s="50"/>
      <c r="D294" s="74"/>
      <c r="E294" s="74"/>
      <c r="G294" s="74"/>
      <c r="H294" s="74"/>
      <c r="K294" s="74"/>
      <c r="L294" s="74"/>
      <c r="M294" s="66"/>
    </row>
    <row r="295" spans="1:13" x14ac:dyDescent="0.25">
      <c r="A295" s="5"/>
      <c r="B295" s="83"/>
      <c r="C295" s="27"/>
      <c r="D295" s="8"/>
      <c r="E295" s="8"/>
      <c r="F295" s="8"/>
      <c r="G295" s="8"/>
      <c r="H295" s="8"/>
      <c r="I295" s="8"/>
      <c r="J295" s="8"/>
      <c r="K295" s="8"/>
      <c r="L295" s="8"/>
    </row>
    <row r="296" spans="1:13" x14ac:dyDescent="0.25">
      <c r="A296" s="5"/>
      <c r="B296" s="83"/>
      <c r="C296" s="27"/>
      <c r="D296" s="16"/>
      <c r="E296" s="16"/>
      <c r="F296" s="16"/>
      <c r="G296" s="16"/>
      <c r="H296" s="16"/>
      <c r="I296" s="16"/>
      <c r="J296" s="16"/>
      <c r="K296" s="16"/>
      <c r="L296" s="16"/>
    </row>
    <row r="297" spans="1:13" x14ac:dyDescent="0.25">
      <c r="A297" s="5"/>
      <c r="B297" s="83"/>
      <c r="C297" s="27"/>
      <c r="D297" s="5"/>
      <c r="E297" s="5"/>
      <c r="F297" s="5"/>
      <c r="G297" s="5"/>
      <c r="H297" s="5"/>
      <c r="I297" s="5"/>
      <c r="J297" s="5"/>
      <c r="K297" s="5"/>
      <c r="L297" s="5"/>
    </row>
    <row r="298" spans="1:13" x14ac:dyDescent="0.25">
      <c r="A298" s="5"/>
      <c r="B298" s="83"/>
      <c r="C298" s="27"/>
      <c r="D298" s="5"/>
      <c r="E298" s="5"/>
      <c r="F298" s="5"/>
      <c r="G298" s="5"/>
      <c r="H298" s="5"/>
      <c r="I298" s="5"/>
      <c r="J298" s="5"/>
      <c r="K298" s="5"/>
      <c r="L298" s="5"/>
    </row>
    <row r="299" spans="1:13" x14ac:dyDescent="0.25">
      <c r="A299" s="5"/>
      <c r="B299" s="83"/>
      <c r="C299" s="27"/>
      <c r="D299" s="5"/>
      <c r="E299" s="5"/>
      <c r="F299" s="5"/>
      <c r="G299" s="5"/>
      <c r="H299" s="5"/>
      <c r="I299" s="5"/>
      <c r="J299" s="5"/>
      <c r="K299" s="5"/>
      <c r="L299" s="5"/>
    </row>
    <row r="300" spans="1:13" x14ac:dyDescent="0.25">
      <c r="A300" s="5"/>
      <c r="B300" s="83"/>
      <c r="C300" s="27"/>
      <c r="D300" s="5"/>
      <c r="E300" s="5"/>
      <c r="F300" s="5"/>
      <c r="G300" s="5"/>
      <c r="H300" s="5"/>
      <c r="I300" s="5"/>
      <c r="J300" s="5"/>
      <c r="K300" s="5"/>
      <c r="L300" s="5"/>
    </row>
    <row r="301" spans="1:13" x14ac:dyDescent="0.25">
      <c r="A301" s="5"/>
      <c r="B301" s="83"/>
      <c r="C301" s="27"/>
      <c r="D301" s="5"/>
      <c r="E301" s="5"/>
      <c r="F301" s="5"/>
      <c r="G301" s="5"/>
      <c r="H301" s="5"/>
      <c r="I301" s="5"/>
      <c r="J301" s="5"/>
      <c r="K301" s="5"/>
      <c r="L301" s="5"/>
    </row>
    <row r="302" spans="1:13" x14ac:dyDescent="0.25">
      <c r="A302" s="5"/>
      <c r="B302" s="83"/>
      <c r="C302" s="27"/>
      <c r="D302" s="5"/>
      <c r="E302" s="5"/>
      <c r="F302" s="5"/>
      <c r="G302" s="5"/>
      <c r="H302" s="5"/>
      <c r="I302" s="5"/>
      <c r="J302" s="5"/>
      <c r="K302" s="5"/>
      <c r="L302" s="5"/>
    </row>
    <row r="303" spans="1:13" x14ac:dyDescent="0.25">
      <c r="A303" s="5"/>
      <c r="B303" s="83"/>
      <c r="C303" s="27"/>
      <c r="D303" s="5"/>
      <c r="E303" s="5"/>
      <c r="F303" s="5"/>
      <c r="G303" s="5"/>
      <c r="H303" s="5"/>
      <c r="I303" s="5"/>
      <c r="J303" s="5"/>
      <c r="K303" s="5"/>
      <c r="L303" s="5"/>
    </row>
    <row r="304" spans="1:13" x14ac:dyDescent="0.25">
      <c r="A304" s="5"/>
      <c r="B304" s="83"/>
      <c r="C304" s="27"/>
      <c r="D304" s="5"/>
      <c r="E304" s="5"/>
      <c r="F304" s="5"/>
      <c r="G304" s="5"/>
      <c r="H304" s="5"/>
      <c r="I304" s="5"/>
      <c r="J304" s="5"/>
      <c r="K304" s="5"/>
      <c r="L304" s="5"/>
    </row>
    <row r="305" spans="1:12" x14ac:dyDescent="0.25">
      <c r="A305" s="5"/>
      <c r="B305" s="83"/>
      <c r="C305" s="27"/>
      <c r="D305" s="5"/>
      <c r="E305" s="5"/>
      <c r="F305" s="5"/>
      <c r="G305" s="5"/>
      <c r="H305" s="5"/>
      <c r="I305" s="5"/>
      <c r="J305" s="5"/>
      <c r="K305" s="5"/>
      <c r="L305" s="5"/>
    </row>
    <row r="306" spans="1:12" x14ac:dyDescent="0.25">
      <c r="A306" s="5"/>
      <c r="B306" s="83"/>
      <c r="C306" s="27"/>
      <c r="D306" s="5"/>
      <c r="E306" s="5"/>
      <c r="F306" s="5"/>
      <c r="G306" s="5"/>
      <c r="H306" s="5"/>
      <c r="I306" s="5"/>
      <c r="J306" s="5"/>
      <c r="K306" s="5"/>
      <c r="L306" s="5"/>
    </row>
    <row r="307" spans="1:12" x14ac:dyDescent="0.25">
      <c r="A307" s="5"/>
      <c r="B307" s="83"/>
      <c r="C307" s="27"/>
      <c r="D307" s="5"/>
      <c r="E307" s="5"/>
      <c r="F307" s="5"/>
      <c r="G307" s="5"/>
      <c r="H307" s="5"/>
      <c r="I307" s="5"/>
      <c r="J307" s="5"/>
      <c r="K307" s="5"/>
      <c r="L307" s="5"/>
    </row>
    <row r="308" spans="1:12" x14ac:dyDescent="0.25">
      <c r="A308" s="5"/>
      <c r="B308" s="83"/>
      <c r="C308" s="27"/>
      <c r="D308" s="5"/>
      <c r="E308" s="5"/>
      <c r="F308" s="5"/>
      <c r="G308" s="5"/>
      <c r="H308" s="5"/>
      <c r="I308" s="5"/>
      <c r="J308" s="5"/>
      <c r="K308" s="5"/>
      <c r="L308" s="5"/>
    </row>
    <row r="309" spans="1:12" x14ac:dyDescent="0.25">
      <c r="A309" s="5"/>
      <c r="B309" s="83"/>
      <c r="C309" s="27"/>
      <c r="D309" s="5"/>
      <c r="E309" s="5"/>
      <c r="F309" s="5"/>
      <c r="G309" s="5"/>
      <c r="H309" s="5"/>
      <c r="I309" s="5"/>
      <c r="J309" s="5"/>
      <c r="K309" s="5"/>
      <c r="L309" s="5"/>
    </row>
    <row r="310" spans="1:12" x14ac:dyDescent="0.25">
      <c r="A310" s="5"/>
      <c r="B310" s="83"/>
      <c r="C310" s="27"/>
      <c r="D310" s="5"/>
      <c r="E310" s="5"/>
      <c r="F310" s="5"/>
      <c r="G310" s="5"/>
      <c r="H310" s="5"/>
      <c r="I310" s="5"/>
      <c r="J310" s="5"/>
      <c r="K310" s="5"/>
      <c r="L310" s="5"/>
    </row>
    <row r="311" spans="1:12" x14ac:dyDescent="0.25">
      <c r="A311" s="5"/>
      <c r="B311" s="83"/>
      <c r="C311" s="27"/>
      <c r="D311" s="5"/>
      <c r="E311" s="5"/>
      <c r="F311" s="5"/>
      <c r="G311" s="5"/>
      <c r="H311" s="5"/>
      <c r="I311" s="5"/>
      <c r="J311" s="5"/>
      <c r="K311" s="5"/>
      <c r="L311" s="5"/>
    </row>
    <row r="312" spans="1:12" x14ac:dyDescent="0.25">
      <c r="A312" s="5"/>
      <c r="B312" s="83"/>
      <c r="C312" s="27"/>
      <c r="D312" s="5"/>
      <c r="E312" s="5"/>
      <c r="F312" s="5"/>
      <c r="G312" s="5"/>
      <c r="H312" s="5"/>
      <c r="I312" s="5"/>
      <c r="J312" s="5"/>
      <c r="K312" s="5"/>
      <c r="L312" s="5"/>
    </row>
    <row r="313" spans="1:12" x14ac:dyDescent="0.25">
      <c r="A313" s="5"/>
      <c r="B313" s="83"/>
      <c r="C313" s="27"/>
      <c r="D313" s="5"/>
      <c r="E313" s="5"/>
      <c r="F313" s="5"/>
      <c r="G313" s="5"/>
      <c r="H313" s="5"/>
      <c r="I313" s="5"/>
      <c r="J313" s="5"/>
      <c r="K313" s="5"/>
      <c r="L313" s="5"/>
    </row>
    <row r="314" spans="1:12" x14ac:dyDescent="0.25">
      <c r="A314" s="5"/>
      <c r="B314" s="83"/>
      <c r="C314" s="27"/>
      <c r="D314" s="5"/>
      <c r="E314" s="5"/>
      <c r="F314" s="5"/>
      <c r="G314" s="5"/>
      <c r="H314" s="5"/>
      <c r="I314" s="5"/>
      <c r="J314" s="5"/>
      <c r="K314" s="5"/>
      <c r="L314" s="5"/>
    </row>
    <row r="315" spans="1:12" x14ac:dyDescent="0.25">
      <c r="A315" s="5"/>
      <c r="B315" s="83"/>
      <c r="C315" s="27"/>
      <c r="D315" s="5"/>
      <c r="E315" s="5"/>
      <c r="F315" s="5"/>
      <c r="G315" s="5"/>
      <c r="H315" s="5"/>
      <c r="I315" s="5"/>
      <c r="J315" s="5"/>
      <c r="K315" s="5"/>
      <c r="L315" s="5"/>
    </row>
    <row r="316" spans="1:12" x14ac:dyDescent="0.25">
      <c r="A316" s="5"/>
      <c r="B316" s="83"/>
      <c r="C316" s="27"/>
      <c r="D316" s="5"/>
      <c r="E316" s="5"/>
      <c r="F316" s="5"/>
      <c r="G316" s="5"/>
      <c r="H316" s="5"/>
      <c r="I316" s="5"/>
      <c r="J316" s="5"/>
      <c r="K316" s="5"/>
      <c r="L316" s="5"/>
    </row>
    <row r="317" spans="1:12" x14ac:dyDescent="0.25">
      <c r="A317" s="5"/>
      <c r="B317" s="83"/>
      <c r="C317" s="27"/>
      <c r="D317" s="5"/>
      <c r="E317" s="5"/>
      <c r="F317" s="5"/>
      <c r="G317" s="5"/>
      <c r="H317" s="5"/>
      <c r="I317" s="5"/>
      <c r="J317" s="5"/>
      <c r="K317" s="5"/>
      <c r="L317" s="5"/>
    </row>
    <row r="318" spans="1:12" x14ac:dyDescent="0.25">
      <c r="A318" s="5"/>
      <c r="B318" s="83"/>
      <c r="C318" s="27"/>
      <c r="D318" s="5"/>
      <c r="E318" s="5"/>
      <c r="F318" s="5"/>
      <c r="G318" s="5"/>
      <c r="H318" s="5"/>
      <c r="I318" s="5"/>
      <c r="J318" s="5"/>
      <c r="K318" s="5"/>
      <c r="L318" s="5"/>
    </row>
    <row r="319" spans="1:12" x14ac:dyDescent="0.25">
      <c r="A319" s="5"/>
      <c r="B319" s="83"/>
      <c r="C319" s="27"/>
      <c r="D319" s="5"/>
      <c r="E319" s="5"/>
      <c r="F319" s="5"/>
      <c r="G319" s="5"/>
      <c r="H319" s="5"/>
      <c r="I319" s="5"/>
      <c r="J319" s="5"/>
      <c r="K319" s="5"/>
      <c r="L319" s="5"/>
    </row>
    <row r="320" spans="1:12" x14ac:dyDescent="0.25">
      <c r="A320" s="5"/>
      <c r="B320" s="83"/>
      <c r="C320" s="27"/>
      <c r="D320" s="5"/>
      <c r="E320" s="5"/>
      <c r="F320" s="5"/>
      <c r="G320" s="5"/>
      <c r="H320" s="5"/>
      <c r="I320" s="5"/>
      <c r="J320" s="5"/>
      <c r="K320" s="5"/>
      <c r="L320" s="5"/>
    </row>
    <row r="321" spans="1:12" x14ac:dyDescent="0.25">
      <c r="A321" s="5"/>
      <c r="B321" s="83"/>
      <c r="C321" s="27"/>
      <c r="D321" s="5"/>
      <c r="E321" s="5"/>
      <c r="F321" s="5"/>
      <c r="G321" s="5"/>
      <c r="H321" s="5"/>
      <c r="I321" s="5"/>
      <c r="J321" s="5"/>
      <c r="K321" s="5"/>
      <c r="L321" s="5"/>
    </row>
  </sheetData>
  <mergeCells count="17">
    <mergeCell ref="A1:D1"/>
    <mergeCell ref="A2:L2"/>
    <mergeCell ref="A3:L3"/>
    <mergeCell ref="A286:L286"/>
    <mergeCell ref="A287:J287"/>
    <mergeCell ref="A284:L284"/>
    <mergeCell ref="A289:L289"/>
    <mergeCell ref="K8:L8"/>
    <mergeCell ref="A285:L285"/>
    <mergeCell ref="A11:C11"/>
    <mergeCell ref="A12:C12"/>
    <mergeCell ref="A8:A10"/>
    <mergeCell ref="B8:C10"/>
    <mergeCell ref="D8:F8"/>
    <mergeCell ref="G8:G9"/>
    <mergeCell ref="H8:I8"/>
    <mergeCell ref="A252:C252"/>
  </mergeCells>
  <printOptions horizontalCentered="1"/>
  <pageMargins left="0.19685039370078741" right="0.19685039370078741" top="0.31496062992125984" bottom="0.27559055118110237" header="0" footer="0"/>
  <pageSetup scale="65" fitToHeight="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L210"/>
  <sheetViews>
    <sheetView showGridLines="0" zoomScaleNormal="100" workbookViewId="0">
      <pane xSplit="2" ySplit="3" topLeftCell="C178" activePane="bottomRight" state="frozen"/>
      <selection pane="topRight" activeCell="C1" sqref="C1"/>
      <selection pane="bottomLeft" activeCell="A4" sqref="A4"/>
      <selection pane="bottomRight" activeCell="F186" sqref="F186"/>
    </sheetView>
  </sheetViews>
  <sheetFormatPr baseColWidth="10" defaultRowHeight="15" x14ac:dyDescent="0.25"/>
  <cols>
    <col min="1" max="1" width="4.28515625" customWidth="1"/>
    <col min="2" max="2" width="12" customWidth="1"/>
    <col min="3" max="3" width="51" customWidth="1"/>
    <col min="4" max="4" width="12.85546875" customWidth="1"/>
    <col min="6" max="6" width="32.42578125" customWidth="1"/>
    <col min="9" max="9" width="4.85546875" customWidth="1"/>
    <col min="10" max="10" width="49.42578125" bestFit="1" customWidth="1"/>
  </cols>
  <sheetData>
    <row r="1" spans="2:12" x14ac:dyDescent="0.25">
      <c r="D1" t="s">
        <v>425</v>
      </c>
    </row>
    <row r="2" spans="2:12" x14ac:dyDescent="0.25">
      <c r="D2" s="20">
        <f>SUM(D4:D210)</f>
        <v>7411.699999999998</v>
      </c>
    </row>
    <row r="3" spans="2:12" x14ac:dyDescent="0.25">
      <c r="B3" t="s">
        <v>426</v>
      </c>
      <c r="C3" t="s">
        <v>427</v>
      </c>
      <c r="D3" s="21" t="s">
        <v>428</v>
      </c>
      <c r="E3" t="s">
        <v>429</v>
      </c>
      <c r="F3" t="s">
        <v>447</v>
      </c>
      <c r="L3">
        <v>1000000</v>
      </c>
    </row>
    <row r="4" spans="2:12" x14ac:dyDescent="0.25">
      <c r="B4" s="53">
        <v>1</v>
      </c>
      <c r="C4" t="s">
        <v>181</v>
      </c>
      <c r="D4" s="24">
        <v>6.2</v>
      </c>
      <c r="E4" t="s">
        <v>430</v>
      </c>
      <c r="H4">
        <v>1</v>
      </c>
      <c r="I4" t="s">
        <v>144</v>
      </c>
      <c r="J4" t="s">
        <v>145</v>
      </c>
      <c r="K4">
        <v>42851000</v>
      </c>
      <c r="L4" s="25">
        <f>K4/$L$3</f>
        <v>42.850999999999999</v>
      </c>
    </row>
    <row r="5" spans="2:12" x14ac:dyDescent="0.25">
      <c r="B5" s="53">
        <v>2</v>
      </c>
      <c r="C5" t="s">
        <v>182</v>
      </c>
      <c r="D5" s="24">
        <v>14.6</v>
      </c>
      <c r="E5" t="s">
        <v>430</v>
      </c>
      <c r="H5">
        <v>2</v>
      </c>
      <c r="I5" t="s">
        <v>40</v>
      </c>
      <c r="J5" t="s">
        <v>321</v>
      </c>
      <c r="K5">
        <v>23690000</v>
      </c>
      <c r="L5" s="25">
        <f t="shared" ref="L5:L31" si="0">K5/$L$3</f>
        <v>23.69</v>
      </c>
    </row>
    <row r="6" spans="2:12" x14ac:dyDescent="0.25">
      <c r="B6" s="53">
        <v>3</v>
      </c>
      <c r="C6" t="s">
        <v>183</v>
      </c>
      <c r="D6" s="24">
        <v>0</v>
      </c>
      <c r="E6" t="s">
        <v>430</v>
      </c>
      <c r="H6">
        <v>3</v>
      </c>
      <c r="I6" t="s">
        <v>40</v>
      </c>
      <c r="J6" t="s">
        <v>146</v>
      </c>
      <c r="K6">
        <v>12696000</v>
      </c>
      <c r="L6" s="25">
        <f t="shared" si="0"/>
        <v>12.696</v>
      </c>
    </row>
    <row r="7" spans="2:12" x14ac:dyDescent="0.25">
      <c r="B7" s="53">
        <v>4</v>
      </c>
      <c r="C7" t="s">
        <v>184</v>
      </c>
      <c r="D7" s="24">
        <v>58.6</v>
      </c>
      <c r="E7" t="s">
        <v>430</v>
      </c>
      <c r="H7">
        <v>4</v>
      </c>
      <c r="I7" t="s">
        <v>40</v>
      </c>
      <c r="J7" t="s">
        <v>322</v>
      </c>
      <c r="K7">
        <v>82253062</v>
      </c>
      <c r="L7" s="25">
        <f t="shared" si="0"/>
        <v>82.253062</v>
      </c>
    </row>
    <row r="8" spans="2:12" x14ac:dyDescent="0.25">
      <c r="B8" s="53">
        <v>5</v>
      </c>
      <c r="C8" t="s">
        <v>185</v>
      </c>
      <c r="D8" s="24">
        <v>0</v>
      </c>
      <c r="E8" t="s">
        <v>430</v>
      </c>
      <c r="H8">
        <v>5</v>
      </c>
      <c r="I8" t="s">
        <v>40</v>
      </c>
      <c r="J8" t="s">
        <v>147</v>
      </c>
      <c r="K8">
        <v>93772904</v>
      </c>
      <c r="L8" s="25">
        <f t="shared" si="0"/>
        <v>93.772903999999997</v>
      </c>
    </row>
    <row r="9" spans="2:12" x14ac:dyDescent="0.25">
      <c r="B9" s="53">
        <v>6</v>
      </c>
      <c r="C9" t="s">
        <v>186</v>
      </c>
      <c r="D9" s="24">
        <v>130.9</v>
      </c>
      <c r="E9" t="s">
        <v>430</v>
      </c>
      <c r="H9">
        <v>6</v>
      </c>
      <c r="I9" t="s">
        <v>48</v>
      </c>
      <c r="J9" t="s">
        <v>148</v>
      </c>
      <c r="K9">
        <v>71845000</v>
      </c>
      <c r="L9" s="25">
        <f t="shared" si="0"/>
        <v>71.844999999999999</v>
      </c>
    </row>
    <row r="10" spans="2:12" x14ac:dyDescent="0.25">
      <c r="B10" s="53">
        <v>7</v>
      </c>
      <c r="C10" t="s">
        <v>187</v>
      </c>
      <c r="D10" s="24">
        <v>107.1</v>
      </c>
      <c r="E10" t="s">
        <v>430</v>
      </c>
      <c r="H10">
        <v>7</v>
      </c>
      <c r="I10" t="s">
        <v>40</v>
      </c>
      <c r="J10" t="s">
        <v>149</v>
      </c>
      <c r="K10">
        <v>92960000</v>
      </c>
      <c r="L10" s="25">
        <f t="shared" si="0"/>
        <v>92.96</v>
      </c>
    </row>
    <row r="11" spans="2:12" x14ac:dyDescent="0.25">
      <c r="B11" s="53">
        <v>9</v>
      </c>
      <c r="C11" t="s">
        <v>188</v>
      </c>
      <c r="D11" s="24">
        <v>0</v>
      </c>
      <c r="E11" t="s">
        <v>430</v>
      </c>
      <c r="H11">
        <v>8</v>
      </c>
      <c r="I11" t="s">
        <v>40</v>
      </c>
      <c r="J11" t="s">
        <v>379</v>
      </c>
      <c r="K11">
        <v>120928000</v>
      </c>
      <c r="L11" s="25">
        <f t="shared" si="0"/>
        <v>120.928</v>
      </c>
    </row>
    <row r="12" spans="2:12" x14ac:dyDescent="0.25">
      <c r="B12" s="53">
        <v>10</v>
      </c>
      <c r="C12" t="s">
        <v>189</v>
      </c>
      <c r="D12" s="24">
        <v>15.5</v>
      </c>
      <c r="E12" t="s">
        <v>430</v>
      </c>
      <c r="H12">
        <v>9</v>
      </c>
      <c r="I12" t="s">
        <v>40</v>
      </c>
      <c r="J12" t="s">
        <v>150</v>
      </c>
      <c r="K12">
        <v>200823000</v>
      </c>
      <c r="L12" s="25">
        <f t="shared" si="0"/>
        <v>200.82300000000001</v>
      </c>
    </row>
    <row r="13" spans="2:12" x14ac:dyDescent="0.25">
      <c r="B13" s="53">
        <v>11</v>
      </c>
      <c r="C13" t="s">
        <v>190</v>
      </c>
      <c r="D13" s="24">
        <v>0</v>
      </c>
      <c r="E13" t="s">
        <v>430</v>
      </c>
      <c r="H13">
        <v>10</v>
      </c>
      <c r="I13" t="s">
        <v>40</v>
      </c>
      <c r="J13" t="s">
        <v>151</v>
      </c>
      <c r="K13">
        <v>73990000</v>
      </c>
      <c r="L13" s="25">
        <f t="shared" si="0"/>
        <v>73.989999999999995</v>
      </c>
    </row>
    <row r="14" spans="2:12" x14ac:dyDescent="0.25">
      <c r="B14" s="53">
        <v>12</v>
      </c>
      <c r="C14" t="s">
        <v>191</v>
      </c>
      <c r="D14" s="24">
        <v>0</v>
      </c>
      <c r="E14" t="s">
        <v>430</v>
      </c>
      <c r="H14">
        <v>11</v>
      </c>
      <c r="I14" t="s">
        <v>40</v>
      </c>
      <c r="J14" t="s">
        <v>152</v>
      </c>
      <c r="K14">
        <v>130550000</v>
      </c>
      <c r="L14" s="25">
        <f t="shared" si="0"/>
        <v>130.55000000000001</v>
      </c>
    </row>
    <row r="15" spans="2:12" x14ac:dyDescent="0.25">
      <c r="B15" s="53">
        <v>13</v>
      </c>
      <c r="C15" t="s">
        <v>192</v>
      </c>
      <c r="D15" s="24">
        <v>4</v>
      </c>
      <c r="E15" t="s">
        <v>430</v>
      </c>
      <c r="H15">
        <v>12</v>
      </c>
      <c r="I15" t="s">
        <v>40</v>
      </c>
      <c r="J15" t="s">
        <v>153</v>
      </c>
      <c r="K15">
        <v>132380000</v>
      </c>
      <c r="L15" s="25">
        <f t="shared" si="0"/>
        <v>132.38</v>
      </c>
    </row>
    <row r="16" spans="2:12" x14ac:dyDescent="0.25">
      <c r="B16" s="53">
        <v>14</v>
      </c>
      <c r="C16" t="s">
        <v>193</v>
      </c>
      <c r="D16" s="24">
        <v>0</v>
      </c>
      <c r="E16" t="s">
        <v>430</v>
      </c>
      <c r="H16">
        <v>13</v>
      </c>
      <c r="I16" t="s">
        <v>144</v>
      </c>
      <c r="J16" t="s">
        <v>380</v>
      </c>
      <c r="K16">
        <v>5759000</v>
      </c>
      <c r="L16" s="25">
        <f t="shared" si="0"/>
        <v>5.7590000000000003</v>
      </c>
    </row>
    <row r="17" spans="2:12" x14ac:dyDescent="0.25">
      <c r="B17" s="53">
        <v>15</v>
      </c>
      <c r="C17" t="s">
        <v>194</v>
      </c>
      <c r="D17" s="24">
        <v>0</v>
      </c>
      <c r="E17" t="s">
        <v>430</v>
      </c>
      <c r="H17">
        <v>15</v>
      </c>
      <c r="I17" t="s">
        <v>40</v>
      </c>
      <c r="J17" t="s">
        <v>154</v>
      </c>
      <c r="K17">
        <v>515093187</v>
      </c>
      <c r="L17" s="25">
        <f t="shared" si="0"/>
        <v>515.09318699999994</v>
      </c>
    </row>
    <row r="18" spans="2:12" x14ac:dyDescent="0.25">
      <c r="B18" s="53">
        <v>16</v>
      </c>
      <c r="C18" t="s">
        <v>195</v>
      </c>
      <c r="D18" s="24">
        <v>11.9</v>
      </c>
      <c r="E18" t="s">
        <v>430</v>
      </c>
      <c r="H18">
        <v>16</v>
      </c>
      <c r="I18" t="s">
        <v>40</v>
      </c>
      <c r="J18" t="s">
        <v>155</v>
      </c>
      <c r="K18">
        <v>120393452</v>
      </c>
      <c r="L18" s="25">
        <f t="shared" si="0"/>
        <v>120.393452</v>
      </c>
    </row>
    <row r="19" spans="2:12" x14ac:dyDescent="0.25">
      <c r="B19" s="53">
        <v>17</v>
      </c>
      <c r="C19" t="s">
        <v>196</v>
      </c>
      <c r="D19" s="24">
        <v>0</v>
      </c>
      <c r="E19" t="s">
        <v>430</v>
      </c>
      <c r="H19">
        <v>17</v>
      </c>
      <c r="I19" t="s">
        <v>40</v>
      </c>
      <c r="J19" t="s">
        <v>323</v>
      </c>
      <c r="K19">
        <v>313008347</v>
      </c>
      <c r="L19" s="25">
        <f t="shared" si="0"/>
        <v>313.00834700000001</v>
      </c>
    </row>
    <row r="20" spans="2:12" x14ac:dyDescent="0.25">
      <c r="B20" s="53">
        <v>18</v>
      </c>
      <c r="C20" t="s">
        <v>197</v>
      </c>
      <c r="D20" s="24">
        <v>0</v>
      </c>
      <c r="E20" t="s">
        <v>430</v>
      </c>
      <c r="H20">
        <v>18</v>
      </c>
      <c r="I20" t="s">
        <v>40</v>
      </c>
      <c r="J20" t="s">
        <v>156</v>
      </c>
      <c r="K20">
        <v>161474504</v>
      </c>
      <c r="L20" s="25">
        <f t="shared" si="0"/>
        <v>161.474504</v>
      </c>
    </row>
    <row r="21" spans="2:12" x14ac:dyDescent="0.25">
      <c r="B21" s="53">
        <v>19</v>
      </c>
      <c r="C21" t="s">
        <v>198</v>
      </c>
      <c r="D21" s="24">
        <v>0</v>
      </c>
      <c r="E21" t="s">
        <v>430</v>
      </c>
      <c r="H21">
        <v>19</v>
      </c>
      <c r="I21" t="s">
        <v>40</v>
      </c>
      <c r="J21" t="s">
        <v>157</v>
      </c>
      <c r="K21">
        <v>423846621</v>
      </c>
      <c r="L21" s="25">
        <f t="shared" si="0"/>
        <v>423.84662100000003</v>
      </c>
    </row>
    <row r="22" spans="2:12" x14ac:dyDescent="0.25">
      <c r="B22" s="53">
        <v>20</v>
      </c>
      <c r="C22" t="s">
        <v>199</v>
      </c>
      <c r="D22" s="24">
        <v>0</v>
      </c>
      <c r="E22" t="s">
        <v>430</v>
      </c>
      <c r="H22">
        <v>20</v>
      </c>
      <c r="I22" t="s">
        <v>40</v>
      </c>
      <c r="J22" t="s">
        <v>324</v>
      </c>
      <c r="K22">
        <v>352371011</v>
      </c>
      <c r="L22" s="25">
        <f t="shared" si="0"/>
        <v>352.37101100000001</v>
      </c>
    </row>
    <row r="23" spans="2:12" x14ac:dyDescent="0.25">
      <c r="B23" s="53">
        <v>21</v>
      </c>
      <c r="C23" t="s">
        <v>200</v>
      </c>
      <c r="D23" s="24">
        <v>0</v>
      </c>
      <c r="E23" t="s">
        <v>430</v>
      </c>
      <c r="H23">
        <v>21</v>
      </c>
      <c r="I23" t="s">
        <v>40</v>
      </c>
      <c r="J23" t="s">
        <v>325</v>
      </c>
      <c r="K23">
        <v>379027886</v>
      </c>
      <c r="L23" s="25">
        <f t="shared" si="0"/>
        <v>379.02788600000002</v>
      </c>
    </row>
    <row r="24" spans="2:12" x14ac:dyDescent="0.25">
      <c r="B24" s="53">
        <v>22</v>
      </c>
      <c r="C24" t="s">
        <v>201</v>
      </c>
      <c r="D24" s="24">
        <v>0</v>
      </c>
      <c r="E24" t="s">
        <v>430</v>
      </c>
      <c r="H24">
        <v>24</v>
      </c>
      <c r="I24" t="s">
        <v>40</v>
      </c>
      <c r="J24" t="s">
        <v>158</v>
      </c>
      <c r="K24">
        <v>217493588</v>
      </c>
      <c r="L24" s="25">
        <f t="shared" si="0"/>
        <v>217.49358799999999</v>
      </c>
    </row>
    <row r="25" spans="2:12" x14ac:dyDescent="0.25">
      <c r="B25" s="53">
        <v>23</v>
      </c>
      <c r="C25" t="s">
        <v>202</v>
      </c>
      <c r="D25" s="24">
        <v>0</v>
      </c>
      <c r="E25" t="s">
        <v>430</v>
      </c>
      <c r="H25">
        <v>25</v>
      </c>
      <c r="I25" t="s">
        <v>40</v>
      </c>
      <c r="J25" t="s">
        <v>159</v>
      </c>
      <c r="K25">
        <v>214934068</v>
      </c>
      <c r="L25" s="25">
        <f t="shared" si="0"/>
        <v>214.934068</v>
      </c>
    </row>
    <row r="26" spans="2:12" x14ac:dyDescent="0.25">
      <c r="B26" s="53">
        <v>24</v>
      </c>
      <c r="C26" t="s">
        <v>203</v>
      </c>
      <c r="D26" s="24">
        <v>0</v>
      </c>
      <c r="E26" t="s">
        <v>430</v>
      </c>
      <c r="H26">
        <v>26</v>
      </c>
      <c r="I26" t="s">
        <v>40</v>
      </c>
      <c r="J26" t="s">
        <v>326</v>
      </c>
      <c r="K26">
        <v>189524608</v>
      </c>
      <c r="L26" s="25">
        <f t="shared" si="0"/>
        <v>189.524608</v>
      </c>
    </row>
    <row r="27" spans="2:12" x14ac:dyDescent="0.25">
      <c r="B27" s="53">
        <v>25</v>
      </c>
      <c r="C27" t="s">
        <v>382</v>
      </c>
      <c r="D27" s="24">
        <v>5.4</v>
      </c>
      <c r="E27" t="s">
        <v>430</v>
      </c>
      <c r="H27">
        <v>28</v>
      </c>
      <c r="I27" t="s">
        <v>111</v>
      </c>
      <c r="J27" t="s">
        <v>160</v>
      </c>
      <c r="K27">
        <v>418926893</v>
      </c>
      <c r="L27" s="25">
        <f t="shared" si="0"/>
        <v>418.92689300000001</v>
      </c>
    </row>
    <row r="28" spans="2:12" x14ac:dyDescent="0.25">
      <c r="B28" s="53">
        <v>26</v>
      </c>
      <c r="C28" t="s">
        <v>383</v>
      </c>
      <c r="D28" s="24">
        <v>19.2</v>
      </c>
      <c r="E28" t="s">
        <v>430</v>
      </c>
      <c r="H28">
        <v>29</v>
      </c>
      <c r="I28" t="s">
        <v>40</v>
      </c>
      <c r="J28" t="s">
        <v>90</v>
      </c>
      <c r="K28">
        <v>416550000</v>
      </c>
      <c r="L28" s="25">
        <f t="shared" si="0"/>
        <v>416.55</v>
      </c>
    </row>
    <row r="29" spans="2:12" x14ac:dyDescent="0.25">
      <c r="B29" s="53">
        <v>27</v>
      </c>
      <c r="C29" t="s">
        <v>204</v>
      </c>
      <c r="D29" s="24">
        <v>2.4</v>
      </c>
      <c r="E29" t="s">
        <v>430</v>
      </c>
      <c r="H29">
        <v>31</v>
      </c>
      <c r="I29" t="s">
        <v>309</v>
      </c>
      <c r="J29" t="s">
        <v>161</v>
      </c>
      <c r="K29">
        <v>156448419</v>
      </c>
      <c r="L29" s="25">
        <f t="shared" si="0"/>
        <v>156.448419</v>
      </c>
    </row>
    <row r="30" spans="2:12" x14ac:dyDescent="0.25">
      <c r="B30" s="53">
        <v>28</v>
      </c>
      <c r="C30" t="s">
        <v>384</v>
      </c>
      <c r="D30" s="24">
        <v>3.6</v>
      </c>
      <c r="E30" t="s">
        <v>430</v>
      </c>
      <c r="H30">
        <v>33</v>
      </c>
      <c r="I30" t="s">
        <v>309</v>
      </c>
      <c r="J30" t="s">
        <v>162</v>
      </c>
      <c r="K30">
        <v>154114223</v>
      </c>
      <c r="L30" s="25">
        <f t="shared" si="0"/>
        <v>154.11422300000001</v>
      </c>
    </row>
    <row r="31" spans="2:12" x14ac:dyDescent="0.25">
      <c r="B31" s="53">
        <v>29</v>
      </c>
      <c r="C31" t="s">
        <v>205</v>
      </c>
      <c r="D31" s="24">
        <v>0</v>
      </c>
      <c r="E31" t="s">
        <v>430</v>
      </c>
      <c r="H31">
        <v>34</v>
      </c>
      <c r="I31" t="s">
        <v>309</v>
      </c>
      <c r="J31" t="s">
        <v>381</v>
      </c>
      <c r="K31">
        <v>487828420</v>
      </c>
      <c r="L31" s="25">
        <f t="shared" si="0"/>
        <v>487.82841999999999</v>
      </c>
    </row>
    <row r="32" spans="2:12" x14ac:dyDescent="0.25">
      <c r="B32" s="53">
        <v>30</v>
      </c>
      <c r="C32" t="s">
        <v>385</v>
      </c>
      <c r="D32" s="24">
        <v>3.3</v>
      </c>
      <c r="E32" t="s">
        <v>430</v>
      </c>
      <c r="H32">
        <v>36</v>
      </c>
      <c r="I32" t="s">
        <v>40</v>
      </c>
      <c r="J32" t="s">
        <v>433</v>
      </c>
      <c r="K32">
        <v>151954927</v>
      </c>
    </row>
    <row r="33" spans="2:11" x14ac:dyDescent="0.25">
      <c r="B33" s="53">
        <v>31</v>
      </c>
      <c r="C33" t="s">
        <v>386</v>
      </c>
      <c r="D33" s="24">
        <v>13.7</v>
      </c>
      <c r="E33" t="s">
        <v>430</v>
      </c>
      <c r="H33">
        <v>40</v>
      </c>
      <c r="I33" t="s">
        <v>104</v>
      </c>
      <c r="J33" t="s">
        <v>163</v>
      </c>
      <c r="K33">
        <v>562854830</v>
      </c>
    </row>
    <row r="34" spans="2:11" x14ac:dyDescent="0.25">
      <c r="B34" s="53">
        <v>32</v>
      </c>
      <c r="C34" t="s">
        <v>206</v>
      </c>
      <c r="D34" s="24">
        <v>0</v>
      </c>
      <c r="E34" t="s">
        <v>430</v>
      </c>
    </row>
    <row r="35" spans="2:11" x14ac:dyDescent="0.25">
      <c r="B35" s="53">
        <v>33</v>
      </c>
      <c r="C35" t="s">
        <v>387</v>
      </c>
      <c r="D35" s="24">
        <v>0.5</v>
      </c>
      <c r="E35" t="s">
        <v>430</v>
      </c>
    </row>
    <row r="36" spans="2:11" x14ac:dyDescent="0.25">
      <c r="B36" s="53">
        <v>34</v>
      </c>
      <c r="C36" t="s">
        <v>207</v>
      </c>
      <c r="D36" s="24">
        <v>0</v>
      </c>
      <c r="E36" t="s">
        <v>430</v>
      </c>
    </row>
    <row r="37" spans="2:11" x14ac:dyDescent="0.25">
      <c r="B37" s="53">
        <v>35</v>
      </c>
      <c r="C37" t="s">
        <v>208</v>
      </c>
      <c r="D37" s="24">
        <v>0</v>
      </c>
      <c r="E37" t="s">
        <v>430</v>
      </c>
    </row>
    <row r="38" spans="2:11" x14ac:dyDescent="0.25">
      <c r="B38" s="53">
        <v>36</v>
      </c>
      <c r="C38" t="s">
        <v>209</v>
      </c>
      <c r="D38" s="24">
        <v>0</v>
      </c>
      <c r="E38" t="s">
        <v>430</v>
      </c>
    </row>
    <row r="39" spans="2:11" x14ac:dyDescent="0.25">
      <c r="B39" s="53">
        <v>37</v>
      </c>
      <c r="C39" t="s">
        <v>210</v>
      </c>
      <c r="D39" s="24">
        <v>0</v>
      </c>
      <c r="E39" t="s">
        <v>430</v>
      </c>
    </row>
    <row r="40" spans="2:11" x14ac:dyDescent="0.25">
      <c r="B40" s="53">
        <v>38</v>
      </c>
      <c r="C40" t="s">
        <v>388</v>
      </c>
      <c r="D40" s="24">
        <v>12.3</v>
      </c>
      <c r="E40" t="s">
        <v>430</v>
      </c>
    </row>
    <row r="41" spans="2:11" x14ac:dyDescent="0.25">
      <c r="B41" s="53">
        <v>39</v>
      </c>
      <c r="C41" t="s">
        <v>211</v>
      </c>
      <c r="D41" s="24">
        <v>2.7</v>
      </c>
      <c r="E41" t="s">
        <v>430</v>
      </c>
    </row>
    <row r="42" spans="2:11" x14ac:dyDescent="0.25">
      <c r="B42" s="53">
        <v>40</v>
      </c>
      <c r="C42" t="s">
        <v>389</v>
      </c>
      <c r="D42" s="24">
        <v>1</v>
      </c>
      <c r="E42" t="s">
        <v>430</v>
      </c>
    </row>
    <row r="43" spans="2:11" x14ac:dyDescent="0.25">
      <c r="B43" s="53">
        <v>41</v>
      </c>
      <c r="C43" t="s">
        <v>390</v>
      </c>
      <c r="D43" s="24">
        <v>12.3</v>
      </c>
      <c r="E43" t="s">
        <v>430</v>
      </c>
    </row>
    <row r="44" spans="2:11" x14ac:dyDescent="0.25">
      <c r="B44" s="53">
        <v>42</v>
      </c>
      <c r="C44" t="s">
        <v>330</v>
      </c>
      <c r="D44" s="24">
        <v>29.6</v>
      </c>
      <c r="E44" t="s">
        <v>430</v>
      </c>
    </row>
    <row r="45" spans="2:11" x14ac:dyDescent="0.25">
      <c r="B45" s="53">
        <v>43</v>
      </c>
      <c r="C45" t="s">
        <v>391</v>
      </c>
      <c r="D45" s="24">
        <v>2.4</v>
      </c>
      <c r="E45" t="s">
        <v>430</v>
      </c>
    </row>
    <row r="46" spans="2:11" x14ac:dyDescent="0.25">
      <c r="B46" s="53">
        <v>44</v>
      </c>
      <c r="C46" t="s">
        <v>212</v>
      </c>
      <c r="D46" s="24">
        <v>0</v>
      </c>
      <c r="E46" t="s">
        <v>430</v>
      </c>
    </row>
    <row r="47" spans="2:11" x14ac:dyDescent="0.25">
      <c r="B47" s="53">
        <v>45</v>
      </c>
      <c r="C47" t="s">
        <v>392</v>
      </c>
      <c r="D47" s="24">
        <v>4.4000000000000004</v>
      </c>
      <c r="E47" t="s">
        <v>430</v>
      </c>
    </row>
    <row r="48" spans="2:11" x14ac:dyDescent="0.25">
      <c r="B48" s="53">
        <v>46</v>
      </c>
      <c r="C48" t="s">
        <v>213</v>
      </c>
      <c r="D48" s="24">
        <v>0</v>
      </c>
      <c r="E48" t="s">
        <v>430</v>
      </c>
    </row>
    <row r="49" spans="2:5" x14ac:dyDescent="0.25">
      <c r="B49" s="53">
        <v>47</v>
      </c>
      <c r="C49" t="s">
        <v>393</v>
      </c>
      <c r="D49" s="24">
        <v>0</v>
      </c>
      <c r="E49" t="s">
        <v>430</v>
      </c>
    </row>
    <row r="50" spans="2:5" x14ac:dyDescent="0.25">
      <c r="B50" s="53">
        <v>48</v>
      </c>
      <c r="C50" t="s">
        <v>214</v>
      </c>
      <c r="D50" s="24">
        <v>14.6</v>
      </c>
      <c r="E50" t="s">
        <v>430</v>
      </c>
    </row>
    <row r="51" spans="2:5" x14ac:dyDescent="0.25">
      <c r="B51" s="53">
        <v>49</v>
      </c>
      <c r="C51" t="s">
        <v>215</v>
      </c>
      <c r="D51" s="24">
        <v>19.100000000000001</v>
      </c>
      <c r="E51" t="s">
        <v>430</v>
      </c>
    </row>
    <row r="52" spans="2:5" x14ac:dyDescent="0.25">
      <c r="B52" s="53">
        <v>50</v>
      </c>
      <c r="C52" t="s">
        <v>394</v>
      </c>
      <c r="D52" s="24">
        <v>26.6</v>
      </c>
      <c r="E52" t="s">
        <v>430</v>
      </c>
    </row>
    <row r="53" spans="2:5" x14ac:dyDescent="0.25">
      <c r="B53" s="53">
        <v>51</v>
      </c>
      <c r="C53" t="s">
        <v>395</v>
      </c>
      <c r="D53" s="24">
        <v>4.5</v>
      </c>
      <c r="E53" t="s">
        <v>430</v>
      </c>
    </row>
    <row r="54" spans="2:5" x14ac:dyDescent="0.25">
      <c r="B54" s="53">
        <v>52</v>
      </c>
      <c r="C54" t="s">
        <v>396</v>
      </c>
      <c r="D54" s="24">
        <v>3.5</v>
      </c>
      <c r="E54" t="s">
        <v>430</v>
      </c>
    </row>
    <row r="55" spans="2:5" x14ac:dyDescent="0.25">
      <c r="B55" s="53">
        <v>53</v>
      </c>
      <c r="C55" t="s">
        <v>397</v>
      </c>
      <c r="D55" s="24">
        <v>1.7</v>
      </c>
      <c r="E55" t="s">
        <v>430</v>
      </c>
    </row>
    <row r="56" spans="2:5" x14ac:dyDescent="0.25">
      <c r="B56" s="53">
        <v>54</v>
      </c>
      <c r="C56" t="s">
        <v>216</v>
      </c>
      <c r="D56" s="24">
        <v>2.7</v>
      </c>
      <c r="E56" t="s">
        <v>430</v>
      </c>
    </row>
    <row r="57" spans="2:5" x14ac:dyDescent="0.25">
      <c r="B57" s="53">
        <v>55</v>
      </c>
      <c r="C57" t="s">
        <v>217</v>
      </c>
      <c r="D57" s="24">
        <v>0</v>
      </c>
      <c r="E57" t="s">
        <v>430</v>
      </c>
    </row>
    <row r="58" spans="2:5" x14ac:dyDescent="0.25">
      <c r="B58" s="53">
        <v>57</v>
      </c>
      <c r="C58" t="s">
        <v>218</v>
      </c>
      <c r="D58" s="24">
        <v>5.9</v>
      </c>
      <c r="E58" t="s">
        <v>430</v>
      </c>
    </row>
    <row r="59" spans="2:5" x14ac:dyDescent="0.25">
      <c r="B59" s="53">
        <v>58</v>
      </c>
      <c r="C59" t="s">
        <v>398</v>
      </c>
      <c r="D59" s="24">
        <v>3.9</v>
      </c>
      <c r="E59" t="s">
        <v>430</v>
      </c>
    </row>
    <row r="60" spans="2:5" x14ac:dyDescent="0.25">
      <c r="B60" s="53">
        <v>59</v>
      </c>
      <c r="C60" t="s">
        <v>219</v>
      </c>
      <c r="D60" s="24">
        <v>6.1</v>
      </c>
      <c r="E60" t="s">
        <v>430</v>
      </c>
    </row>
    <row r="61" spans="2:5" x14ac:dyDescent="0.25">
      <c r="B61" s="53">
        <v>60</v>
      </c>
      <c r="C61" t="s">
        <v>399</v>
      </c>
      <c r="D61" s="24">
        <v>14.4</v>
      </c>
      <c r="E61" t="s">
        <v>430</v>
      </c>
    </row>
    <row r="62" spans="2:5" x14ac:dyDescent="0.25">
      <c r="B62" s="53">
        <v>61</v>
      </c>
      <c r="C62" t="s">
        <v>331</v>
      </c>
      <c r="D62" s="24">
        <v>12.1</v>
      </c>
      <c r="E62" t="s">
        <v>430</v>
      </c>
    </row>
    <row r="63" spans="2:5" x14ac:dyDescent="0.25">
      <c r="B63" s="53">
        <v>63</v>
      </c>
      <c r="C63" t="s">
        <v>400</v>
      </c>
      <c r="D63" s="24">
        <v>629</v>
      </c>
      <c r="E63" t="s">
        <v>430</v>
      </c>
    </row>
    <row r="64" spans="2:5" x14ac:dyDescent="0.25">
      <c r="B64" s="53">
        <v>64</v>
      </c>
      <c r="C64" t="s">
        <v>220</v>
      </c>
      <c r="D64" s="24">
        <v>1</v>
      </c>
      <c r="E64" t="s">
        <v>430</v>
      </c>
    </row>
    <row r="65" spans="2:5" x14ac:dyDescent="0.25">
      <c r="B65" s="53">
        <v>65</v>
      </c>
      <c r="C65" t="s">
        <v>221</v>
      </c>
      <c r="D65" s="24">
        <v>17.5</v>
      </c>
      <c r="E65" t="s">
        <v>430</v>
      </c>
    </row>
    <row r="66" spans="2:5" x14ac:dyDescent="0.25">
      <c r="B66" s="53">
        <v>66</v>
      </c>
      <c r="C66" t="s">
        <v>401</v>
      </c>
      <c r="D66" s="24">
        <v>20</v>
      </c>
      <c r="E66" t="s">
        <v>430</v>
      </c>
    </row>
    <row r="67" spans="2:5" x14ac:dyDescent="0.25">
      <c r="B67" s="53">
        <v>67</v>
      </c>
      <c r="C67" t="s">
        <v>222</v>
      </c>
      <c r="D67" s="24">
        <v>1.1000000000000001</v>
      </c>
      <c r="E67" t="s">
        <v>430</v>
      </c>
    </row>
    <row r="68" spans="2:5" x14ac:dyDescent="0.25">
      <c r="B68" s="53">
        <v>68</v>
      </c>
      <c r="C68" t="s">
        <v>274</v>
      </c>
      <c r="D68" s="24">
        <v>64.3</v>
      </c>
      <c r="E68" t="s">
        <v>430</v>
      </c>
    </row>
    <row r="69" spans="2:5" x14ac:dyDescent="0.25">
      <c r="B69" s="53">
        <v>69</v>
      </c>
      <c r="C69" t="s">
        <v>402</v>
      </c>
      <c r="D69" s="24">
        <v>0</v>
      </c>
      <c r="E69" t="s">
        <v>430</v>
      </c>
    </row>
    <row r="70" spans="2:5" x14ac:dyDescent="0.25">
      <c r="B70" s="53">
        <v>70</v>
      </c>
      <c r="C70" t="s">
        <v>223</v>
      </c>
      <c r="D70" s="24">
        <v>3.7</v>
      </c>
      <c r="E70" t="s">
        <v>430</v>
      </c>
    </row>
    <row r="71" spans="2:5" x14ac:dyDescent="0.25">
      <c r="B71" s="53">
        <v>71</v>
      </c>
      <c r="C71" t="s">
        <v>224</v>
      </c>
      <c r="D71" s="24">
        <v>1.4</v>
      </c>
      <c r="E71" t="s">
        <v>430</v>
      </c>
    </row>
    <row r="72" spans="2:5" x14ac:dyDescent="0.25">
      <c r="B72" s="53">
        <v>72</v>
      </c>
      <c r="C72" t="s">
        <v>225</v>
      </c>
      <c r="D72" s="24">
        <v>3.1</v>
      </c>
      <c r="E72" t="s">
        <v>430</v>
      </c>
    </row>
    <row r="73" spans="2:5" x14ac:dyDescent="0.25">
      <c r="B73" s="53">
        <v>73</v>
      </c>
      <c r="C73" t="s">
        <v>226</v>
      </c>
      <c r="D73" s="24">
        <v>23.3</v>
      </c>
      <c r="E73" t="s">
        <v>430</v>
      </c>
    </row>
    <row r="74" spans="2:5" x14ac:dyDescent="0.25">
      <c r="B74" s="53">
        <v>74</v>
      </c>
      <c r="C74" t="s">
        <v>227</v>
      </c>
      <c r="D74" s="24">
        <v>1.2</v>
      </c>
      <c r="E74" t="s">
        <v>430</v>
      </c>
    </row>
    <row r="75" spans="2:5" x14ac:dyDescent="0.25">
      <c r="B75" s="53">
        <v>75</v>
      </c>
      <c r="C75" t="s">
        <v>403</v>
      </c>
      <c r="D75" s="24">
        <v>2</v>
      </c>
      <c r="E75" t="s">
        <v>430</v>
      </c>
    </row>
    <row r="76" spans="2:5" x14ac:dyDescent="0.25">
      <c r="B76" s="53">
        <v>76</v>
      </c>
      <c r="C76" t="s">
        <v>228</v>
      </c>
      <c r="D76" s="24">
        <v>3.9</v>
      </c>
      <c r="E76" t="s">
        <v>430</v>
      </c>
    </row>
    <row r="77" spans="2:5" x14ac:dyDescent="0.25">
      <c r="B77" s="53">
        <v>77</v>
      </c>
      <c r="C77" t="s">
        <v>229</v>
      </c>
      <c r="D77" s="24">
        <v>2.9</v>
      </c>
      <c r="E77" t="s">
        <v>430</v>
      </c>
    </row>
    <row r="78" spans="2:5" x14ac:dyDescent="0.25">
      <c r="B78" s="53">
        <v>78</v>
      </c>
      <c r="C78" t="s">
        <v>230</v>
      </c>
      <c r="D78" s="24">
        <v>0</v>
      </c>
      <c r="E78" t="s">
        <v>430</v>
      </c>
    </row>
    <row r="79" spans="2:5" x14ac:dyDescent="0.25">
      <c r="B79" s="53">
        <v>79</v>
      </c>
      <c r="C79" t="s">
        <v>231</v>
      </c>
      <c r="D79" s="24">
        <v>50.9</v>
      </c>
      <c r="E79" t="s">
        <v>430</v>
      </c>
    </row>
    <row r="80" spans="2:5" x14ac:dyDescent="0.25">
      <c r="B80" s="53">
        <v>80</v>
      </c>
      <c r="C80" t="s">
        <v>404</v>
      </c>
      <c r="D80" s="24">
        <v>5.2</v>
      </c>
      <c r="E80" t="s">
        <v>430</v>
      </c>
    </row>
    <row r="81" spans="2:5" x14ac:dyDescent="0.25">
      <c r="B81" s="53">
        <v>82</v>
      </c>
      <c r="C81" t="s">
        <v>232</v>
      </c>
      <c r="D81" s="24">
        <v>0.1</v>
      </c>
      <c r="E81" t="s">
        <v>430</v>
      </c>
    </row>
    <row r="82" spans="2:5" x14ac:dyDescent="0.25">
      <c r="B82" s="53">
        <v>83</v>
      </c>
      <c r="C82" t="s">
        <v>233</v>
      </c>
      <c r="D82" s="24">
        <v>0.2</v>
      </c>
      <c r="E82" t="s">
        <v>430</v>
      </c>
    </row>
    <row r="83" spans="2:5" x14ac:dyDescent="0.25">
      <c r="B83" s="53">
        <v>84</v>
      </c>
      <c r="C83" t="s">
        <v>234</v>
      </c>
      <c r="D83" s="24">
        <v>2.8</v>
      </c>
      <c r="E83" t="s">
        <v>430</v>
      </c>
    </row>
    <row r="84" spans="2:5" x14ac:dyDescent="0.25">
      <c r="B84" s="53">
        <v>87</v>
      </c>
      <c r="C84" t="s">
        <v>235</v>
      </c>
      <c r="D84" s="24">
        <v>5.0999999999999996</v>
      </c>
      <c r="E84" t="s">
        <v>430</v>
      </c>
    </row>
    <row r="85" spans="2:5" x14ac:dyDescent="0.25">
      <c r="B85" s="53">
        <v>90</v>
      </c>
      <c r="C85" t="s">
        <v>236</v>
      </c>
      <c r="D85" s="24">
        <v>1.3</v>
      </c>
      <c r="E85" t="s">
        <v>430</v>
      </c>
    </row>
    <row r="86" spans="2:5" x14ac:dyDescent="0.25">
      <c r="B86" s="53">
        <v>91</v>
      </c>
      <c r="C86" t="s">
        <v>237</v>
      </c>
      <c r="D86" s="24">
        <v>2.8</v>
      </c>
      <c r="E86" t="s">
        <v>430</v>
      </c>
    </row>
    <row r="87" spans="2:5" x14ac:dyDescent="0.25">
      <c r="B87" s="53">
        <v>92</v>
      </c>
      <c r="C87" t="s">
        <v>238</v>
      </c>
      <c r="D87" s="24">
        <v>3.6</v>
      </c>
      <c r="E87" t="s">
        <v>430</v>
      </c>
    </row>
    <row r="88" spans="2:5" x14ac:dyDescent="0.25">
      <c r="B88" s="53">
        <v>93</v>
      </c>
      <c r="C88" t="s">
        <v>405</v>
      </c>
      <c r="D88" s="24">
        <v>2.9</v>
      </c>
      <c r="E88" t="s">
        <v>430</v>
      </c>
    </row>
    <row r="89" spans="2:5" x14ac:dyDescent="0.25">
      <c r="B89" s="53">
        <v>94</v>
      </c>
      <c r="C89" t="s">
        <v>239</v>
      </c>
      <c r="D89" s="24">
        <v>0.6</v>
      </c>
      <c r="E89" t="s">
        <v>430</v>
      </c>
    </row>
    <row r="90" spans="2:5" x14ac:dyDescent="0.25">
      <c r="B90" s="53">
        <v>95</v>
      </c>
      <c r="C90" t="s">
        <v>240</v>
      </c>
      <c r="D90" s="24">
        <v>0.8</v>
      </c>
      <c r="E90" t="s">
        <v>430</v>
      </c>
    </row>
    <row r="91" spans="2:5" x14ac:dyDescent="0.25">
      <c r="B91" s="53">
        <v>98</v>
      </c>
      <c r="C91" t="s">
        <v>241</v>
      </c>
      <c r="D91" s="24">
        <v>0.3</v>
      </c>
      <c r="E91" t="s">
        <v>430</v>
      </c>
    </row>
    <row r="92" spans="2:5" x14ac:dyDescent="0.25">
      <c r="B92" s="53">
        <v>99</v>
      </c>
      <c r="C92" t="s">
        <v>332</v>
      </c>
      <c r="D92" s="24">
        <v>6.7</v>
      </c>
      <c r="E92" t="s">
        <v>430</v>
      </c>
    </row>
    <row r="93" spans="2:5" x14ac:dyDescent="0.25">
      <c r="B93" s="53">
        <v>100</v>
      </c>
      <c r="C93" t="s">
        <v>333</v>
      </c>
      <c r="D93" s="24">
        <v>26.7</v>
      </c>
      <c r="E93" t="s">
        <v>430</v>
      </c>
    </row>
    <row r="94" spans="2:5" x14ac:dyDescent="0.25">
      <c r="B94" s="53">
        <v>101</v>
      </c>
      <c r="C94" t="s">
        <v>275</v>
      </c>
      <c r="D94" s="24">
        <v>9.6</v>
      </c>
      <c r="E94" t="s">
        <v>430</v>
      </c>
    </row>
    <row r="95" spans="2:5" x14ac:dyDescent="0.25">
      <c r="B95" s="53">
        <v>102</v>
      </c>
      <c r="C95" t="s">
        <v>334</v>
      </c>
      <c r="D95" s="24">
        <v>4</v>
      </c>
      <c r="E95" t="s">
        <v>430</v>
      </c>
    </row>
    <row r="96" spans="2:5" x14ac:dyDescent="0.25">
      <c r="B96" s="53">
        <v>103</v>
      </c>
      <c r="C96" t="s">
        <v>335</v>
      </c>
      <c r="D96" s="24">
        <v>0.7</v>
      </c>
      <c r="E96" t="s">
        <v>430</v>
      </c>
    </row>
    <row r="97" spans="2:5" x14ac:dyDescent="0.25">
      <c r="B97" s="53">
        <v>105</v>
      </c>
      <c r="C97" t="s">
        <v>242</v>
      </c>
      <c r="D97" s="24">
        <v>16.100000000000001</v>
      </c>
      <c r="E97" t="s">
        <v>430</v>
      </c>
    </row>
    <row r="98" spans="2:5" x14ac:dyDescent="0.25">
      <c r="B98" s="53">
        <v>106</v>
      </c>
      <c r="C98" t="s">
        <v>243</v>
      </c>
      <c r="D98" s="24">
        <v>22.4</v>
      </c>
      <c r="E98" t="s">
        <v>430</v>
      </c>
    </row>
    <row r="99" spans="2:5" x14ac:dyDescent="0.25">
      <c r="B99" s="53">
        <v>107</v>
      </c>
      <c r="C99" t="s">
        <v>244</v>
      </c>
      <c r="D99" s="24">
        <v>16.8</v>
      </c>
      <c r="E99" t="s">
        <v>430</v>
      </c>
    </row>
    <row r="100" spans="2:5" x14ac:dyDescent="0.25">
      <c r="B100" s="53">
        <v>108</v>
      </c>
      <c r="C100" t="s">
        <v>245</v>
      </c>
      <c r="D100" s="24">
        <v>6.6</v>
      </c>
      <c r="E100" t="s">
        <v>430</v>
      </c>
    </row>
    <row r="101" spans="2:5" x14ac:dyDescent="0.25">
      <c r="B101" s="53">
        <v>110</v>
      </c>
      <c r="C101" t="s">
        <v>246</v>
      </c>
      <c r="D101" s="24">
        <v>1.2</v>
      </c>
      <c r="E101" t="s">
        <v>430</v>
      </c>
    </row>
    <row r="102" spans="2:5" x14ac:dyDescent="0.25">
      <c r="B102" s="53">
        <v>111</v>
      </c>
      <c r="C102" t="s">
        <v>30</v>
      </c>
      <c r="D102" s="24">
        <v>18.899999999999999</v>
      </c>
      <c r="E102" t="s">
        <v>430</v>
      </c>
    </row>
    <row r="103" spans="2:5" x14ac:dyDescent="0.25">
      <c r="B103" s="53">
        <v>112</v>
      </c>
      <c r="C103" t="s">
        <v>406</v>
      </c>
      <c r="D103" s="24">
        <v>2.4</v>
      </c>
      <c r="E103" t="s">
        <v>430</v>
      </c>
    </row>
    <row r="104" spans="2:5" x14ac:dyDescent="0.25">
      <c r="B104" s="53">
        <v>113</v>
      </c>
      <c r="C104" t="s">
        <v>247</v>
      </c>
      <c r="D104" s="24">
        <v>8.3000000000000007</v>
      </c>
      <c r="E104" t="s">
        <v>430</v>
      </c>
    </row>
    <row r="105" spans="2:5" x14ac:dyDescent="0.25">
      <c r="B105" s="53">
        <v>114</v>
      </c>
      <c r="C105" t="s">
        <v>336</v>
      </c>
      <c r="D105" s="24">
        <v>7.7</v>
      </c>
      <c r="E105" t="s">
        <v>430</v>
      </c>
    </row>
    <row r="106" spans="2:5" x14ac:dyDescent="0.25">
      <c r="B106" s="53">
        <v>117</v>
      </c>
      <c r="C106" t="s">
        <v>337</v>
      </c>
      <c r="D106" s="24">
        <v>12.9</v>
      </c>
      <c r="E106" t="s">
        <v>430</v>
      </c>
    </row>
    <row r="107" spans="2:5" x14ac:dyDescent="0.25">
      <c r="B107" s="53">
        <v>118</v>
      </c>
      <c r="C107" t="s">
        <v>407</v>
      </c>
      <c r="D107" s="24">
        <v>5.4</v>
      </c>
      <c r="E107" t="s">
        <v>430</v>
      </c>
    </row>
    <row r="108" spans="2:5" x14ac:dyDescent="0.25">
      <c r="B108" s="53">
        <v>122</v>
      </c>
      <c r="C108" t="s">
        <v>248</v>
      </c>
      <c r="D108" s="24">
        <v>2.2000000000000002</v>
      </c>
      <c r="E108" t="s">
        <v>430</v>
      </c>
    </row>
    <row r="109" spans="2:5" x14ac:dyDescent="0.25">
      <c r="B109" s="53">
        <v>123</v>
      </c>
      <c r="C109" t="s">
        <v>249</v>
      </c>
      <c r="D109" s="24">
        <v>1.1000000000000001</v>
      </c>
      <c r="E109" t="s">
        <v>430</v>
      </c>
    </row>
    <row r="110" spans="2:5" x14ac:dyDescent="0.25">
      <c r="B110" s="53">
        <v>124</v>
      </c>
      <c r="C110" t="s">
        <v>250</v>
      </c>
      <c r="D110" s="24">
        <v>19</v>
      </c>
      <c r="E110" t="s">
        <v>430</v>
      </c>
    </row>
    <row r="111" spans="2:5" x14ac:dyDescent="0.25">
      <c r="B111" s="53">
        <v>126</v>
      </c>
      <c r="C111" t="s">
        <v>251</v>
      </c>
      <c r="D111" s="24">
        <v>23.6</v>
      </c>
      <c r="E111" t="s">
        <v>430</v>
      </c>
    </row>
    <row r="112" spans="2:5" x14ac:dyDescent="0.25">
      <c r="B112" s="53">
        <v>127</v>
      </c>
      <c r="C112" t="s">
        <v>252</v>
      </c>
      <c r="D112" s="24">
        <v>24.9</v>
      </c>
      <c r="E112" t="s">
        <v>430</v>
      </c>
    </row>
    <row r="113" spans="2:5" x14ac:dyDescent="0.25">
      <c r="B113" s="53">
        <v>130</v>
      </c>
      <c r="C113" t="s">
        <v>253</v>
      </c>
      <c r="D113" s="24">
        <v>35.299999999999997</v>
      </c>
      <c r="E113" t="s">
        <v>430</v>
      </c>
    </row>
    <row r="114" spans="2:5" x14ac:dyDescent="0.25">
      <c r="B114" s="53">
        <v>132</v>
      </c>
      <c r="C114" t="s">
        <v>254</v>
      </c>
      <c r="D114" s="24">
        <v>61.9</v>
      </c>
      <c r="E114" t="s">
        <v>430</v>
      </c>
    </row>
    <row r="115" spans="2:5" x14ac:dyDescent="0.25">
      <c r="B115" s="53">
        <v>136</v>
      </c>
      <c r="C115" t="s">
        <v>338</v>
      </c>
      <c r="D115" s="24">
        <v>1.7</v>
      </c>
      <c r="E115" t="s">
        <v>430</v>
      </c>
    </row>
    <row r="116" spans="2:5" x14ac:dyDescent="0.25">
      <c r="B116" s="53">
        <v>138</v>
      </c>
      <c r="C116" t="s">
        <v>255</v>
      </c>
      <c r="D116" s="24">
        <v>2.8</v>
      </c>
      <c r="E116" t="s">
        <v>430</v>
      </c>
    </row>
    <row r="117" spans="2:5" x14ac:dyDescent="0.25">
      <c r="B117" s="53">
        <v>141</v>
      </c>
      <c r="C117" t="s">
        <v>256</v>
      </c>
      <c r="D117" s="24">
        <v>4.5999999999999996</v>
      </c>
      <c r="E117" t="s">
        <v>430</v>
      </c>
    </row>
    <row r="118" spans="2:5" x14ac:dyDescent="0.25">
      <c r="B118" s="53">
        <v>143</v>
      </c>
      <c r="C118" t="s">
        <v>257</v>
      </c>
      <c r="D118" s="24">
        <v>29.7</v>
      </c>
      <c r="E118" t="s">
        <v>430</v>
      </c>
    </row>
    <row r="119" spans="2:5" x14ac:dyDescent="0.25">
      <c r="B119" s="53">
        <v>144</v>
      </c>
      <c r="C119" t="s">
        <v>339</v>
      </c>
      <c r="D119" s="24">
        <v>15</v>
      </c>
      <c r="E119" t="s">
        <v>430</v>
      </c>
    </row>
    <row r="120" spans="2:5" x14ac:dyDescent="0.25">
      <c r="B120" s="53">
        <v>147</v>
      </c>
      <c r="C120" t="s">
        <v>258</v>
      </c>
      <c r="D120" s="24">
        <v>87.2</v>
      </c>
      <c r="E120" t="s">
        <v>430</v>
      </c>
    </row>
    <row r="121" spans="2:5" x14ac:dyDescent="0.25">
      <c r="B121" s="53">
        <v>148</v>
      </c>
      <c r="C121" t="s">
        <v>259</v>
      </c>
      <c r="D121" s="24">
        <v>7.1</v>
      </c>
      <c r="E121" t="s">
        <v>430</v>
      </c>
    </row>
    <row r="122" spans="2:5" x14ac:dyDescent="0.25">
      <c r="B122" s="53">
        <v>149</v>
      </c>
      <c r="C122" t="s">
        <v>260</v>
      </c>
      <c r="D122" s="24">
        <v>14.1</v>
      </c>
      <c r="E122" t="s">
        <v>430</v>
      </c>
    </row>
    <row r="123" spans="2:5" x14ac:dyDescent="0.25">
      <c r="B123" s="53">
        <v>150</v>
      </c>
      <c r="C123" t="s">
        <v>261</v>
      </c>
      <c r="D123" s="24">
        <v>17.100000000000001</v>
      </c>
      <c r="E123" t="s">
        <v>430</v>
      </c>
    </row>
    <row r="124" spans="2:5" x14ac:dyDescent="0.25">
      <c r="B124" s="53">
        <v>152</v>
      </c>
      <c r="C124" t="s">
        <v>278</v>
      </c>
      <c r="D124" s="24">
        <v>35.4</v>
      </c>
      <c r="E124" t="s">
        <v>430</v>
      </c>
    </row>
    <row r="125" spans="2:5" x14ac:dyDescent="0.25">
      <c r="B125" s="53">
        <v>156</v>
      </c>
      <c r="C125" t="s">
        <v>262</v>
      </c>
      <c r="D125" s="24">
        <v>9.1999999999999993</v>
      </c>
      <c r="E125" t="s">
        <v>430</v>
      </c>
    </row>
    <row r="126" spans="2:5" x14ac:dyDescent="0.25">
      <c r="B126" s="53">
        <v>157</v>
      </c>
      <c r="C126" t="s">
        <v>408</v>
      </c>
      <c r="D126" s="24">
        <v>92.5</v>
      </c>
      <c r="E126" t="s">
        <v>430</v>
      </c>
    </row>
    <row r="127" spans="2:5" x14ac:dyDescent="0.25">
      <c r="B127" s="53">
        <v>158</v>
      </c>
      <c r="C127" t="s">
        <v>263</v>
      </c>
      <c r="D127" s="24">
        <v>3.3</v>
      </c>
      <c r="E127" t="s">
        <v>430</v>
      </c>
    </row>
    <row r="128" spans="2:5" x14ac:dyDescent="0.25">
      <c r="B128" s="53">
        <v>159</v>
      </c>
      <c r="C128" t="s">
        <v>340</v>
      </c>
      <c r="D128" s="24">
        <v>1.1000000000000001</v>
      </c>
      <c r="E128" t="s">
        <v>430</v>
      </c>
    </row>
    <row r="129" spans="2:5" x14ac:dyDescent="0.25">
      <c r="B129" s="53">
        <v>160</v>
      </c>
      <c r="C129" t="s">
        <v>264</v>
      </c>
      <c r="D129" s="24">
        <v>0.2</v>
      </c>
      <c r="E129" t="s">
        <v>430</v>
      </c>
    </row>
    <row r="130" spans="2:5" x14ac:dyDescent="0.25">
      <c r="B130" s="53">
        <v>161</v>
      </c>
      <c r="C130" t="s">
        <v>409</v>
      </c>
      <c r="D130" s="24">
        <v>1.6</v>
      </c>
      <c r="E130" t="s">
        <v>430</v>
      </c>
    </row>
    <row r="131" spans="2:5" x14ac:dyDescent="0.25">
      <c r="B131" s="53">
        <v>162</v>
      </c>
      <c r="C131" t="s">
        <v>410</v>
      </c>
      <c r="D131" s="24">
        <v>0.9</v>
      </c>
      <c r="E131" t="s">
        <v>430</v>
      </c>
    </row>
    <row r="132" spans="2:5" x14ac:dyDescent="0.25">
      <c r="B132" s="53">
        <v>163</v>
      </c>
      <c r="C132" t="s">
        <v>341</v>
      </c>
      <c r="D132" s="24">
        <v>3.3</v>
      </c>
      <c r="E132" t="s">
        <v>430</v>
      </c>
    </row>
    <row r="133" spans="2:5" x14ac:dyDescent="0.25">
      <c r="B133" s="53">
        <v>165</v>
      </c>
      <c r="C133" t="s">
        <v>265</v>
      </c>
      <c r="D133" s="24">
        <v>2.2999999999999998</v>
      </c>
      <c r="E133" t="s">
        <v>430</v>
      </c>
    </row>
    <row r="134" spans="2:5" x14ac:dyDescent="0.25">
      <c r="B134" s="53">
        <v>166</v>
      </c>
      <c r="C134" t="s">
        <v>266</v>
      </c>
      <c r="D134" s="24">
        <v>30.2</v>
      </c>
      <c r="E134" t="s">
        <v>430</v>
      </c>
    </row>
    <row r="135" spans="2:5" x14ac:dyDescent="0.25">
      <c r="B135" s="53">
        <v>167</v>
      </c>
      <c r="C135" t="s">
        <v>267</v>
      </c>
      <c r="D135" s="24">
        <v>105.7</v>
      </c>
      <c r="E135" t="s">
        <v>430</v>
      </c>
    </row>
    <row r="136" spans="2:5" x14ac:dyDescent="0.25">
      <c r="B136" s="53">
        <v>168</v>
      </c>
      <c r="C136" t="s">
        <v>342</v>
      </c>
      <c r="D136" s="24">
        <v>9.9</v>
      </c>
      <c r="E136" t="s">
        <v>430</v>
      </c>
    </row>
    <row r="137" spans="2:5" x14ac:dyDescent="0.25">
      <c r="B137" s="53">
        <v>170</v>
      </c>
      <c r="C137" t="s">
        <v>343</v>
      </c>
      <c r="D137" s="24">
        <v>63.1</v>
      </c>
      <c r="E137" t="s">
        <v>430</v>
      </c>
    </row>
    <row r="138" spans="2:5" x14ac:dyDescent="0.25">
      <c r="B138" s="53">
        <v>176</v>
      </c>
      <c r="C138" t="s">
        <v>344</v>
      </c>
      <c r="D138" s="24">
        <v>30.1</v>
      </c>
      <c r="E138" t="s">
        <v>430</v>
      </c>
    </row>
    <row r="139" spans="2:5" x14ac:dyDescent="0.25">
      <c r="B139" s="53">
        <v>177</v>
      </c>
      <c r="C139" t="s">
        <v>268</v>
      </c>
      <c r="D139" s="24">
        <v>0.6</v>
      </c>
      <c r="E139" t="s">
        <v>430</v>
      </c>
    </row>
    <row r="140" spans="2:5" x14ac:dyDescent="0.25">
      <c r="B140" s="53">
        <v>181</v>
      </c>
      <c r="C140" t="s">
        <v>6</v>
      </c>
      <c r="D140" s="24">
        <v>569</v>
      </c>
      <c r="E140" t="s">
        <v>430</v>
      </c>
    </row>
    <row r="141" spans="2:5" x14ac:dyDescent="0.25">
      <c r="B141" s="53">
        <v>182</v>
      </c>
      <c r="C141" t="s">
        <v>269</v>
      </c>
      <c r="D141" s="24">
        <v>13.2</v>
      </c>
      <c r="E141" t="s">
        <v>430</v>
      </c>
    </row>
    <row r="142" spans="2:5" x14ac:dyDescent="0.25">
      <c r="B142" s="53">
        <v>183</v>
      </c>
      <c r="C142" t="s">
        <v>270</v>
      </c>
      <c r="D142" s="24">
        <v>2.6</v>
      </c>
      <c r="E142" t="s">
        <v>430</v>
      </c>
    </row>
    <row r="143" spans="2:5" x14ac:dyDescent="0.25">
      <c r="B143" s="53">
        <v>185</v>
      </c>
      <c r="C143" t="s">
        <v>444</v>
      </c>
      <c r="D143" s="24">
        <v>19.7</v>
      </c>
      <c r="E143" t="s">
        <v>430</v>
      </c>
    </row>
    <row r="144" spans="2:5" x14ac:dyDescent="0.25">
      <c r="B144" s="53">
        <v>189</v>
      </c>
      <c r="C144" t="s">
        <v>8</v>
      </c>
      <c r="D144" s="24">
        <v>12.6</v>
      </c>
      <c r="E144" t="s">
        <v>430</v>
      </c>
    </row>
    <row r="145" spans="2:5" x14ac:dyDescent="0.25">
      <c r="B145" s="53">
        <v>191</v>
      </c>
      <c r="C145" t="s">
        <v>28</v>
      </c>
      <c r="D145" s="24">
        <v>3.9</v>
      </c>
      <c r="E145" t="s">
        <v>430</v>
      </c>
    </row>
    <row r="146" spans="2:5" x14ac:dyDescent="0.25">
      <c r="B146" s="53">
        <v>193</v>
      </c>
      <c r="C146" t="s">
        <v>29</v>
      </c>
      <c r="D146" s="24">
        <v>2.5</v>
      </c>
      <c r="E146" t="s">
        <v>430</v>
      </c>
    </row>
    <row r="147" spans="2:5" x14ac:dyDescent="0.25">
      <c r="B147" s="53">
        <v>197</v>
      </c>
      <c r="C147" t="s">
        <v>12</v>
      </c>
      <c r="D147" s="24">
        <v>9.6999999999999993</v>
      </c>
      <c r="E147" t="s">
        <v>430</v>
      </c>
    </row>
    <row r="148" spans="2:5" x14ac:dyDescent="0.25">
      <c r="B148" s="53">
        <v>199</v>
      </c>
      <c r="C148" t="s">
        <v>345</v>
      </c>
      <c r="D148" s="24">
        <v>9.1</v>
      </c>
      <c r="E148" t="s">
        <v>430</v>
      </c>
    </row>
    <row r="149" spans="2:5" x14ac:dyDescent="0.25">
      <c r="B149" s="53">
        <v>200</v>
      </c>
      <c r="C149" t="s">
        <v>14</v>
      </c>
      <c r="D149" s="24">
        <v>65.099999999999994</v>
      </c>
      <c r="E149" t="s">
        <v>430</v>
      </c>
    </row>
    <row r="150" spans="2:5" x14ac:dyDescent="0.25">
      <c r="B150" s="53">
        <v>203</v>
      </c>
      <c r="C150" t="s">
        <v>346</v>
      </c>
      <c r="D150" s="24">
        <v>18.899999999999999</v>
      </c>
      <c r="E150" t="s">
        <v>430</v>
      </c>
    </row>
    <row r="151" spans="2:5" x14ac:dyDescent="0.25">
      <c r="B151" s="53">
        <v>205</v>
      </c>
      <c r="C151" t="s">
        <v>271</v>
      </c>
      <c r="D151" s="24">
        <v>73</v>
      </c>
      <c r="E151" t="s">
        <v>430</v>
      </c>
    </row>
    <row r="152" spans="2:5" x14ac:dyDescent="0.25">
      <c r="B152" s="53">
        <v>206</v>
      </c>
      <c r="C152" t="s">
        <v>411</v>
      </c>
      <c r="D152" s="24">
        <v>23.1</v>
      </c>
      <c r="E152" t="s">
        <v>430</v>
      </c>
    </row>
    <row r="153" spans="2:5" x14ac:dyDescent="0.25">
      <c r="B153" s="53">
        <v>207</v>
      </c>
      <c r="C153" t="s">
        <v>281</v>
      </c>
      <c r="D153" s="24">
        <v>31.9</v>
      </c>
      <c r="E153" t="s">
        <v>430</v>
      </c>
    </row>
    <row r="154" spans="2:5" x14ac:dyDescent="0.25">
      <c r="B154" s="53">
        <v>208</v>
      </c>
      <c r="C154" t="s">
        <v>347</v>
      </c>
      <c r="D154" s="24">
        <v>6.6</v>
      </c>
      <c r="E154" t="s">
        <v>430</v>
      </c>
    </row>
    <row r="155" spans="2:5" x14ac:dyDescent="0.25">
      <c r="B155" s="53">
        <v>210</v>
      </c>
      <c r="C155" t="s">
        <v>272</v>
      </c>
      <c r="D155" s="24">
        <v>90</v>
      </c>
      <c r="E155" t="s">
        <v>430</v>
      </c>
    </row>
    <row r="156" spans="2:5" x14ac:dyDescent="0.25">
      <c r="B156" s="53">
        <v>217</v>
      </c>
      <c r="C156" t="s">
        <v>422</v>
      </c>
      <c r="D156" s="24">
        <v>154.30000000000001</v>
      </c>
      <c r="E156" t="s">
        <v>430</v>
      </c>
    </row>
    <row r="157" spans="2:5" x14ac:dyDescent="0.25">
      <c r="B157" s="53">
        <v>218</v>
      </c>
      <c r="C157" t="s">
        <v>412</v>
      </c>
      <c r="D157" s="24">
        <v>26.5</v>
      </c>
      <c r="E157" t="s">
        <v>430</v>
      </c>
    </row>
    <row r="158" spans="2:5" x14ac:dyDescent="0.25">
      <c r="B158" s="53">
        <v>219</v>
      </c>
      <c r="C158" t="s">
        <v>348</v>
      </c>
      <c r="D158" s="24">
        <v>34</v>
      </c>
      <c r="E158" t="s">
        <v>430</v>
      </c>
    </row>
    <row r="159" spans="2:5" x14ac:dyDescent="0.25">
      <c r="B159" s="53">
        <v>223</v>
      </c>
      <c r="C159" t="s">
        <v>349</v>
      </c>
      <c r="D159" s="24">
        <v>3.2</v>
      </c>
      <c r="E159" t="s">
        <v>430</v>
      </c>
    </row>
    <row r="160" spans="2:5" x14ac:dyDescent="0.25">
      <c r="B160" s="53">
        <v>225</v>
      </c>
      <c r="C160" t="s">
        <v>20</v>
      </c>
      <c r="D160" s="24">
        <v>0.8</v>
      </c>
      <c r="E160" t="s">
        <v>430</v>
      </c>
    </row>
    <row r="161" spans="2:5" x14ac:dyDescent="0.25">
      <c r="B161" s="53">
        <v>227</v>
      </c>
      <c r="C161" t="s">
        <v>21</v>
      </c>
      <c r="D161" s="24">
        <v>94.9</v>
      </c>
      <c r="E161" t="s">
        <v>430</v>
      </c>
    </row>
    <row r="162" spans="2:5" x14ac:dyDescent="0.25">
      <c r="B162" s="53">
        <v>228</v>
      </c>
      <c r="C162" t="s">
        <v>350</v>
      </c>
      <c r="D162" s="24">
        <v>16.5</v>
      </c>
      <c r="E162" t="s">
        <v>430</v>
      </c>
    </row>
    <row r="163" spans="2:5" x14ac:dyDescent="0.25">
      <c r="B163" s="53">
        <v>233</v>
      </c>
      <c r="C163" t="s">
        <v>351</v>
      </c>
      <c r="D163" s="24">
        <v>5.2</v>
      </c>
      <c r="E163" t="s">
        <v>430</v>
      </c>
    </row>
    <row r="164" spans="2:5" x14ac:dyDescent="0.25">
      <c r="B164" s="53">
        <v>236</v>
      </c>
      <c r="C164" t="s">
        <v>352</v>
      </c>
      <c r="D164" s="24">
        <v>73.5</v>
      </c>
      <c r="E164" t="s">
        <v>430</v>
      </c>
    </row>
    <row r="165" spans="2:5" x14ac:dyDescent="0.25">
      <c r="B165" s="53">
        <v>247</v>
      </c>
      <c r="C165" t="s">
        <v>23</v>
      </c>
      <c r="D165" s="24">
        <v>17.399999999999999</v>
      </c>
      <c r="E165" t="s">
        <v>430</v>
      </c>
    </row>
    <row r="166" spans="2:5" x14ac:dyDescent="0.25">
      <c r="B166" s="53">
        <v>248</v>
      </c>
      <c r="C166" t="s">
        <v>353</v>
      </c>
      <c r="D166" s="24">
        <v>52.6</v>
      </c>
      <c r="E166" t="s">
        <v>430</v>
      </c>
    </row>
    <row r="167" spans="2:5" x14ac:dyDescent="0.25">
      <c r="B167" s="53">
        <v>250</v>
      </c>
      <c r="C167" t="s">
        <v>354</v>
      </c>
      <c r="D167" s="24">
        <v>36.6</v>
      </c>
      <c r="E167" t="s">
        <v>430</v>
      </c>
    </row>
    <row r="168" spans="2:5" x14ac:dyDescent="0.25">
      <c r="B168" s="53">
        <v>252</v>
      </c>
      <c r="C168" t="s">
        <v>413</v>
      </c>
      <c r="D168" s="24">
        <v>5.4</v>
      </c>
      <c r="E168" t="s">
        <v>430</v>
      </c>
    </row>
    <row r="169" spans="2:5" x14ac:dyDescent="0.25">
      <c r="B169" s="53">
        <v>262</v>
      </c>
      <c r="C169" t="s">
        <v>445</v>
      </c>
      <c r="D169" s="24">
        <v>34.6</v>
      </c>
      <c r="E169" t="s">
        <v>430</v>
      </c>
    </row>
    <row r="170" spans="2:5" ht="14.25" customHeight="1" x14ac:dyDescent="0.25">
      <c r="B170">
        <v>62</v>
      </c>
      <c r="C170" t="s">
        <v>414</v>
      </c>
      <c r="D170" s="24">
        <v>385.2</v>
      </c>
      <c r="E170" t="s">
        <v>431</v>
      </c>
    </row>
    <row r="171" spans="2:5" x14ac:dyDescent="0.25">
      <c r="B171">
        <v>104</v>
      </c>
      <c r="C171" t="s">
        <v>276</v>
      </c>
      <c r="D171" s="24">
        <v>49.5</v>
      </c>
      <c r="E171" t="s">
        <v>431</v>
      </c>
    </row>
    <row r="172" spans="2:5" x14ac:dyDescent="0.25">
      <c r="B172">
        <v>128</v>
      </c>
      <c r="C172" t="s">
        <v>3</v>
      </c>
      <c r="D172" s="24">
        <v>19.100000000000001</v>
      </c>
      <c r="E172" t="s">
        <v>431</v>
      </c>
    </row>
    <row r="173" spans="2:5" x14ac:dyDescent="0.25">
      <c r="B173">
        <v>139</v>
      </c>
      <c r="C173" t="s">
        <v>4</v>
      </c>
      <c r="D173" s="24">
        <v>5.7</v>
      </c>
      <c r="E173" t="s">
        <v>431</v>
      </c>
    </row>
    <row r="174" spans="2:5" x14ac:dyDescent="0.25">
      <c r="B174">
        <v>140</v>
      </c>
      <c r="C174" t="s">
        <v>5</v>
      </c>
      <c r="D174" s="24">
        <v>9.1</v>
      </c>
      <c r="E174" t="s">
        <v>431</v>
      </c>
    </row>
    <row r="175" spans="2:5" x14ac:dyDescent="0.25">
      <c r="B175">
        <v>142</v>
      </c>
      <c r="C175" t="s">
        <v>277</v>
      </c>
      <c r="D175" s="24">
        <v>19.100000000000001</v>
      </c>
      <c r="E175" t="s">
        <v>431</v>
      </c>
    </row>
    <row r="176" spans="2:5" x14ac:dyDescent="0.25">
      <c r="B176">
        <v>146</v>
      </c>
      <c r="C176" t="s">
        <v>355</v>
      </c>
      <c r="D176" s="24">
        <v>1149.9000000000001</v>
      </c>
      <c r="E176" t="s">
        <v>431</v>
      </c>
    </row>
    <row r="177" spans="2:6" x14ac:dyDescent="0.25">
      <c r="B177">
        <v>151</v>
      </c>
      <c r="C177" t="s">
        <v>415</v>
      </c>
      <c r="D177" s="24">
        <v>12.1</v>
      </c>
      <c r="E177" t="s">
        <v>431</v>
      </c>
    </row>
    <row r="178" spans="2:6" x14ac:dyDescent="0.25">
      <c r="B178">
        <v>164</v>
      </c>
      <c r="C178" t="s">
        <v>279</v>
      </c>
      <c r="D178" s="24">
        <v>31.7</v>
      </c>
      <c r="E178" t="s">
        <v>431</v>
      </c>
    </row>
    <row r="179" spans="2:6" x14ac:dyDescent="0.25">
      <c r="B179">
        <v>188</v>
      </c>
      <c r="C179" t="s">
        <v>7</v>
      </c>
      <c r="D179" s="24">
        <v>134.5</v>
      </c>
      <c r="E179" t="s">
        <v>431</v>
      </c>
    </row>
    <row r="180" spans="2:6" x14ac:dyDescent="0.25">
      <c r="B180">
        <v>190</v>
      </c>
      <c r="C180" t="s">
        <v>9</v>
      </c>
      <c r="D180" s="24">
        <v>31.6</v>
      </c>
      <c r="E180" t="s">
        <v>431</v>
      </c>
    </row>
    <row r="181" spans="2:6" x14ac:dyDescent="0.25">
      <c r="B181">
        <v>192</v>
      </c>
      <c r="C181" t="s">
        <v>10</v>
      </c>
      <c r="D181" s="24">
        <v>19.2</v>
      </c>
      <c r="E181" t="s">
        <v>431</v>
      </c>
    </row>
    <row r="182" spans="2:6" x14ac:dyDescent="0.25">
      <c r="B182">
        <v>194</v>
      </c>
      <c r="C182" t="s">
        <v>11</v>
      </c>
      <c r="D182" s="24">
        <v>30.6</v>
      </c>
      <c r="E182" t="s">
        <v>431</v>
      </c>
    </row>
    <row r="183" spans="2:6" x14ac:dyDescent="0.25">
      <c r="B183">
        <v>195</v>
      </c>
      <c r="C183" t="s">
        <v>284</v>
      </c>
      <c r="D183" s="24">
        <v>62.9</v>
      </c>
      <c r="E183" t="s">
        <v>431</v>
      </c>
    </row>
    <row r="184" spans="2:6" x14ac:dyDescent="0.25">
      <c r="B184">
        <v>198</v>
      </c>
      <c r="C184" t="s">
        <v>13</v>
      </c>
      <c r="D184" s="24">
        <v>17.7</v>
      </c>
      <c r="E184" t="s">
        <v>431</v>
      </c>
    </row>
    <row r="185" spans="2:6" x14ac:dyDescent="0.25">
      <c r="B185">
        <v>201</v>
      </c>
      <c r="C185" t="s">
        <v>280</v>
      </c>
      <c r="D185" s="24">
        <v>19.399999999999999</v>
      </c>
      <c r="E185" t="s">
        <v>431</v>
      </c>
    </row>
    <row r="186" spans="2:6" x14ac:dyDescent="0.25">
      <c r="B186">
        <v>202</v>
      </c>
      <c r="C186" t="s">
        <v>356</v>
      </c>
      <c r="D186" s="24">
        <v>97.5</v>
      </c>
      <c r="E186" t="s">
        <v>431</v>
      </c>
      <c r="F186" t="s">
        <v>446</v>
      </c>
    </row>
    <row r="187" spans="2:6" x14ac:dyDescent="0.25">
      <c r="B187">
        <v>204</v>
      </c>
      <c r="C187" t="s">
        <v>15</v>
      </c>
      <c r="D187" s="24">
        <v>72.099999999999994</v>
      </c>
      <c r="E187" t="s">
        <v>431</v>
      </c>
    </row>
    <row r="188" spans="2:6" x14ac:dyDescent="0.25">
      <c r="B188">
        <v>209</v>
      </c>
      <c r="C188" t="s">
        <v>16</v>
      </c>
      <c r="D188" s="24">
        <v>30.8</v>
      </c>
      <c r="E188" t="s">
        <v>431</v>
      </c>
    </row>
    <row r="189" spans="2:6" x14ac:dyDescent="0.25">
      <c r="B189">
        <v>211</v>
      </c>
      <c r="C189" t="s">
        <v>357</v>
      </c>
      <c r="D189" s="24">
        <v>116.7</v>
      </c>
      <c r="E189" t="s">
        <v>431</v>
      </c>
    </row>
    <row r="190" spans="2:6" x14ac:dyDescent="0.25">
      <c r="B190">
        <v>212</v>
      </c>
      <c r="C190" t="s">
        <v>17</v>
      </c>
      <c r="D190" s="24">
        <v>25.7</v>
      </c>
      <c r="E190" t="s">
        <v>431</v>
      </c>
    </row>
    <row r="191" spans="2:6" x14ac:dyDescent="0.25">
      <c r="B191">
        <v>213</v>
      </c>
      <c r="C191" t="s">
        <v>18</v>
      </c>
      <c r="D191" s="24">
        <v>19.899999999999999</v>
      </c>
      <c r="E191" t="s">
        <v>431</v>
      </c>
    </row>
    <row r="192" spans="2:6" x14ac:dyDescent="0.25">
      <c r="B192">
        <v>214</v>
      </c>
      <c r="C192" t="s">
        <v>358</v>
      </c>
      <c r="D192" s="24">
        <v>65.099999999999994</v>
      </c>
      <c r="E192" t="s">
        <v>431</v>
      </c>
    </row>
    <row r="193" spans="2:5" x14ac:dyDescent="0.25">
      <c r="B193">
        <v>215</v>
      </c>
      <c r="C193" t="s">
        <v>19</v>
      </c>
      <c r="D193" s="24">
        <v>29.5</v>
      </c>
      <c r="E193" t="s">
        <v>431</v>
      </c>
    </row>
    <row r="194" spans="2:5" x14ac:dyDescent="0.25">
      <c r="B194">
        <v>216</v>
      </c>
      <c r="C194" t="s">
        <v>359</v>
      </c>
      <c r="D194" s="24">
        <v>12.3</v>
      </c>
      <c r="E194" t="s">
        <v>431</v>
      </c>
    </row>
    <row r="195" spans="2:5" x14ac:dyDescent="0.25">
      <c r="B195">
        <v>222</v>
      </c>
      <c r="C195" t="s">
        <v>416</v>
      </c>
      <c r="D195" s="24">
        <v>905.4</v>
      </c>
      <c r="E195" t="s">
        <v>431</v>
      </c>
    </row>
    <row r="196" spans="2:5" x14ac:dyDescent="0.25">
      <c r="B196">
        <v>229</v>
      </c>
      <c r="C196" t="s">
        <v>327</v>
      </c>
      <c r="D196" s="24">
        <v>98.2</v>
      </c>
      <c r="E196" t="s">
        <v>431</v>
      </c>
    </row>
    <row r="197" spans="2:5" x14ac:dyDescent="0.25">
      <c r="B197">
        <v>231</v>
      </c>
      <c r="C197" t="s">
        <v>22</v>
      </c>
      <c r="D197" s="24">
        <v>3.8</v>
      </c>
      <c r="E197" t="s">
        <v>431</v>
      </c>
    </row>
    <row r="198" spans="2:5" x14ac:dyDescent="0.25">
      <c r="B198">
        <v>242</v>
      </c>
      <c r="C198" t="s">
        <v>360</v>
      </c>
      <c r="D198" s="24">
        <v>10.4</v>
      </c>
      <c r="E198" t="s">
        <v>431</v>
      </c>
    </row>
    <row r="199" spans="2:5" x14ac:dyDescent="0.25">
      <c r="B199">
        <v>243</v>
      </c>
      <c r="C199" t="s">
        <v>282</v>
      </c>
      <c r="D199" s="24">
        <v>7.4</v>
      </c>
      <c r="E199" t="s">
        <v>431</v>
      </c>
    </row>
    <row r="200" spans="2:5" x14ac:dyDescent="0.25">
      <c r="B200">
        <v>244</v>
      </c>
      <c r="C200" t="s">
        <v>361</v>
      </c>
      <c r="D200" s="24">
        <v>24.2</v>
      </c>
      <c r="E200" t="s">
        <v>431</v>
      </c>
    </row>
    <row r="201" spans="2:5" x14ac:dyDescent="0.25">
      <c r="B201">
        <v>245</v>
      </c>
      <c r="C201" t="s">
        <v>417</v>
      </c>
      <c r="D201" s="24">
        <v>25.6</v>
      </c>
      <c r="E201" t="s">
        <v>431</v>
      </c>
    </row>
    <row r="202" spans="2:5" x14ac:dyDescent="0.25">
      <c r="B202">
        <v>249</v>
      </c>
      <c r="C202" t="s">
        <v>423</v>
      </c>
      <c r="D202" s="24">
        <v>3.9</v>
      </c>
      <c r="E202" t="s">
        <v>431</v>
      </c>
    </row>
    <row r="203" spans="2:5" x14ac:dyDescent="0.25">
      <c r="B203">
        <v>251</v>
      </c>
      <c r="C203" t="s">
        <v>24</v>
      </c>
      <c r="D203" s="24">
        <v>5.7</v>
      </c>
      <c r="E203" t="s">
        <v>431</v>
      </c>
    </row>
    <row r="204" spans="2:5" x14ac:dyDescent="0.25">
      <c r="B204">
        <v>253</v>
      </c>
      <c r="C204" t="s">
        <v>25</v>
      </c>
      <c r="D204" s="24">
        <v>4.3</v>
      </c>
      <c r="E204" t="s">
        <v>431</v>
      </c>
    </row>
    <row r="205" spans="2:5" x14ac:dyDescent="0.25">
      <c r="B205">
        <v>259</v>
      </c>
      <c r="C205" t="s">
        <v>424</v>
      </c>
      <c r="D205" s="24">
        <v>4.7</v>
      </c>
      <c r="E205" t="s">
        <v>431</v>
      </c>
    </row>
    <row r="206" spans="2:5" x14ac:dyDescent="0.25">
      <c r="B206">
        <v>260</v>
      </c>
      <c r="C206" t="s">
        <v>418</v>
      </c>
      <c r="D206" s="24">
        <v>0.5</v>
      </c>
      <c r="E206" t="s">
        <v>431</v>
      </c>
    </row>
    <row r="207" spans="2:5" x14ac:dyDescent="0.25">
      <c r="B207">
        <v>274</v>
      </c>
      <c r="C207" t="s">
        <v>26</v>
      </c>
      <c r="D207" s="24">
        <v>8.3000000000000007</v>
      </c>
      <c r="E207" t="s">
        <v>431</v>
      </c>
    </row>
    <row r="208" spans="2:5" x14ac:dyDescent="0.25">
      <c r="B208">
        <v>294</v>
      </c>
      <c r="C208" t="s">
        <v>419</v>
      </c>
      <c r="D208" s="24">
        <v>5.2</v>
      </c>
      <c r="E208" t="s">
        <v>431</v>
      </c>
    </row>
    <row r="209" spans="3:4" x14ac:dyDescent="0.25">
      <c r="C209" s="23"/>
      <c r="D209" s="22"/>
    </row>
    <row r="210" spans="3:4" x14ac:dyDescent="0.25">
      <c r="D210" s="52"/>
    </row>
  </sheetData>
  <pageMargins left="0.7" right="0.39" top="0.33" bottom="0.75" header="0.3" footer="0.3"/>
  <pageSetup orientation="portrait"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3"/>
  <sheetViews>
    <sheetView showGridLines="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5" x14ac:dyDescent="0.25"/>
  <cols>
    <col min="1" max="16384" width="11.42578125" style="68"/>
  </cols>
  <sheetData>
    <row r="1" spans="1:3" x14ac:dyDescent="0.25">
      <c r="C1" s="69">
        <f>C2+C179</f>
        <v>7114.7983952400018</v>
      </c>
    </row>
    <row r="2" spans="1:3" ht="26.25" customHeight="1" x14ac:dyDescent="0.25">
      <c r="C2" s="69">
        <f>SUM(C3:C177)</f>
        <v>5012.1572731000015</v>
      </c>
    </row>
    <row r="3" spans="1:3" ht="28.5" x14ac:dyDescent="0.25">
      <c r="A3" s="70">
        <v>1</v>
      </c>
      <c r="B3" s="37" t="s">
        <v>181</v>
      </c>
      <c r="C3" s="39">
        <v>5.1859999999999928</v>
      </c>
    </row>
    <row r="4" spans="1:3" ht="28.5" x14ac:dyDescent="0.25">
      <c r="A4" s="70">
        <v>2</v>
      </c>
      <c r="B4" s="37" t="s">
        <v>182</v>
      </c>
      <c r="C4" s="39">
        <v>14.596996310000009</v>
      </c>
    </row>
    <row r="5" spans="1:3" ht="42.75" x14ac:dyDescent="0.25">
      <c r="A5" s="70">
        <v>3</v>
      </c>
      <c r="B5" s="37" t="s">
        <v>183</v>
      </c>
      <c r="C5" s="39">
        <v>1.000000082740371E-8</v>
      </c>
    </row>
    <row r="6" spans="1:3" ht="42.75" x14ac:dyDescent="0.25">
      <c r="A6" s="71">
        <v>4</v>
      </c>
      <c r="B6" s="59" t="s">
        <v>456</v>
      </c>
      <c r="C6" s="39">
        <v>0</v>
      </c>
    </row>
    <row r="7" spans="1:3" ht="42.75" x14ac:dyDescent="0.25">
      <c r="A7" s="70">
        <v>5</v>
      </c>
      <c r="B7" s="37" t="s">
        <v>185</v>
      </c>
      <c r="C7" s="39">
        <v>0</v>
      </c>
    </row>
    <row r="8" spans="1:3" ht="57" x14ac:dyDescent="0.25">
      <c r="A8" s="70">
        <v>6</v>
      </c>
      <c r="B8" s="37" t="s">
        <v>186</v>
      </c>
      <c r="C8" s="39">
        <v>130.82530521999999</v>
      </c>
    </row>
    <row r="9" spans="1:3" ht="42.75" x14ac:dyDescent="0.25">
      <c r="A9" s="70">
        <v>7</v>
      </c>
      <c r="B9" s="37" t="s">
        <v>187</v>
      </c>
      <c r="C9" s="39">
        <v>98.583534080000049</v>
      </c>
    </row>
    <row r="10" spans="1:3" ht="42.75" x14ac:dyDescent="0.25">
      <c r="A10" s="70">
        <v>9</v>
      </c>
      <c r="B10" s="37" t="s">
        <v>188</v>
      </c>
      <c r="C10" s="39">
        <v>0</v>
      </c>
    </row>
    <row r="11" spans="1:3" ht="57" x14ac:dyDescent="0.25">
      <c r="A11" s="71">
        <v>10</v>
      </c>
      <c r="B11" s="59" t="s">
        <v>189</v>
      </c>
      <c r="C11" s="39">
        <v>9.9571889999999996</v>
      </c>
    </row>
    <row r="12" spans="1:3" ht="42.75" x14ac:dyDescent="0.25">
      <c r="A12" s="70">
        <v>11</v>
      </c>
      <c r="B12" s="37" t="s">
        <v>190</v>
      </c>
      <c r="C12" s="39">
        <v>0</v>
      </c>
    </row>
    <row r="13" spans="1:3" ht="71.25" x14ac:dyDescent="0.25">
      <c r="A13" s="70">
        <v>12</v>
      </c>
      <c r="B13" s="37" t="s">
        <v>191</v>
      </c>
      <c r="C13" s="39">
        <v>0</v>
      </c>
    </row>
    <row r="14" spans="1:3" ht="28.5" x14ac:dyDescent="0.25">
      <c r="A14" s="70">
        <v>13</v>
      </c>
      <c r="B14" s="37" t="s">
        <v>192</v>
      </c>
      <c r="C14" s="39">
        <v>2.5599639999999999</v>
      </c>
    </row>
    <row r="15" spans="1:3" ht="42.75" x14ac:dyDescent="0.25">
      <c r="A15" s="70">
        <v>14</v>
      </c>
      <c r="B15" s="37" t="s">
        <v>193</v>
      </c>
      <c r="C15" s="39">
        <v>7.000000579182597E-8</v>
      </c>
    </row>
    <row r="16" spans="1:3" ht="42.75" x14ac:dyDescent="0.25">
      <c r="A16" s="70">
        <v>15</v>
      </c>
      <c r="B16" s="37" t="s">
        <v>194</v>
      </c>
      <c r="C16" s="39">
        <v>0</v>
      </c>
    </row>
    <row r="17" spans="1:3" ht="28.5" x14ac:dyDescent="0.25">
      <c r="A17" s="70">
        <v>16</v>
      </c>
      <c r="B17" s="37" t="s">
        <v>195</v>
      </c>
      <c r="C17" s="39">
        <v>2.0000000233721948E-7</v>
      </c>
    </row>
    <row r="18" spans="1:3" ht="28.5" x14ac:dyDescent="0.25">
      <c r="A18" s="70">
        <v>17</v>
      </c>
      <c r="B18" s="37" t="s">
        <v>196</v>
      </c>
      <c r="C18" s="39">
        <v>-7.1054273576010019E-15</v>
      </c>
    </row>
    <row r="19" spans="1:3" ht="28.5" x14ac:dyDescent="0.25">
      <c r="A19" s="70">
        <v>18</v>
      </c>
      <c r="B19" s="37" t="s">
        <v>197</v>
      </c>
      <c r="C19" s="39">
        <v>-7.1054273576010019E-15</v>
      </c>
    </row>
    <row r="20" spans="1:3" ht="57" x14ac:dyDescent="0.25">
      <c r="A20" s="70">
        <v>19</v>
      </c>
      <c r="B20" s="37" t="s">
        <v>198</v>
      </c>
      <c r="C20" s="39">
        <v>0</v>
      </c>
    </row>
    <row r="21" spans="1:3" ht="28.5" x14ac:dyDescent="0.25">
      <c r="A21" s="70">
        <v>20</v>
      </c>
      <c r="B21" s="37" t="s">
        <v>199</v>
      </c>
      <c r="C21" s="39">
        <v>3.5527136788005009E-15</v>
      </c>
    </row>
    <row r="22" spans="1:3" ht="42.75" x14ac:dyDescent="0.25">
      <c r="A22" s="70">
        <v>21</v>
      </c>
      <c r="B22" s="37" t="s">
        <v>200</v>
      </c>
      <c r="C22" s="39">
        <v>7.1054273576010019E-15</v>
      </c>
    </row>
    <row r="23" spans="1:3" ht="28.5" x14ac:dyDescent="0.25">
      <c r="A23" s="70">
        <v>22</v>
      </c>
      <c r="B23" s="37" t="s">
        <v>201</v>
      </c>
      <c r="C23" s="39">
        <v>0</v>
      </c>
    </row>
    <row r="24" spans="1:3" ht="28.5" x14ac:dyDescent="0.25">
      <c r="A24" s="70">
        <v>23</v>
      </c>
      <c r="B24" s="37" t="s">
        <v>202</v>
      </c>
      <c r="C24" s="39">
        <v>0</v>
      </c>
    </row>
    <row r="25" spans="1:3" ht="28.5" x14ac:dyDescent="0.25">
      <c r="A25" s="70">
        <v>24</v>
      </c>
      <c r="B25" s="37" t="s">
        <v>203</v>
      </c>
      <c r="C25" s="39">
        <v>0</v>
      </c>
    </row>
    <row r="26" spans="1:3" ht="71.25" x14ac:dyDescent="0.25">
      <c r="A26" s="70">
        <v>25</v>
      </c>
      <c r="B26" s="37" t="s">
        <v>382</v>
      </c>
      <c r="C26" s="39">
        <v>5.4335936900000092</v>
      </c>
    </row>
    <row r="27" spans="1:3" ht="71.25" x14ac:dyDescent="0.25">
      <c r="A27" s="70">
        <v>26</v>
      </c>
      <c r="B27" s="37" t="s">
        <v>383</v>
      </c>
      <c r="C27" s="39">
        <v>14.029515079999982</v>
      </c>
    </row>
    <row r="28" spans="1:3" ht="71.25" x14ac:dyDescent="0.25">
      <c r="A28" s="70">
        <v>27</v>
      </c>
      <c r="B28" s="37" t="s">
        <v>204</v>
      </c>
      <c r="C28" s="39">
        <v>2.4685141500000043</v>
      </c>
    </row>
    <row r="29" spans="1:3" ht="85.5" x14ac:dyDescent="0.25">
      <c r="A29" s="70">
        <v>28</v>
      </c>
      <c r="B29" s="37" t="s">
        <v>384</v>
      </c>
      <c r="C29" s="39">
        <v>3.6034549099999253</v>
      </c>
    </row>
    <row r="30" spans="1:3" ht="71.25" x14ac:dyDescent="0.25">
      <c r="A30" s="70">
        <v>29</v>
      </c>
      <c r="B30" s="37" t="s">
        <v>205</v>
      </c>
      <c r="C30" s="39">
        <v>0</v>
      </c>
    </row>
    <row r="31" spans="1:3" x14ac:dyDescent="0.25">
      <c r="A31" s="70">
        <v>30</v>
      </c>
      <c r="B31" s="40" t="s">
        <v>385</v>
      </c>
      <c r="C31" s="39">
        <v>3.248184010000017</v>
      </c>
    </row>
    <row r="32" spans="1:3" ht="99.75" x14ac:dyDescent="0.25">
      <c r="A32" s="70">
        <v>31</v>
      </c>
      <c r="B32" s="37" t="s">
        <v>386</v>
      </c>
      <c r="C32" s="39">
        <v>13.776568450000013</v>
      </c>
    </row>
    <row r="33" spans="1:3" ht="42.75" x14ac:dyDescent="0.25">
      <c r="A33" s="70">
        <v>32</v>
      </c>
      <c r="B33" s="37" t="s">
        <v>206</v>
      </c>
      <c r="C33" s="39">
        <v>1.4210854715202004E-14</v>
      </c>
    </row>
    <row r="34" spans="1:3" ht="57" x14ac:dyDescent="0.25">
      <c r="A34" s="70">
        <v>33</v>
      </c>
      <c r="B34" s="37" t="s">
        <v>387</v>
      </c>
      <c r="C34" s="39">
        <v>0.22333744000000877</v>
      </c>
    </row>
    <row r="35" spans="1:3" ht="28.5" x14ac:dyDescent="0.25">
      <c r="A35" s="70">
        <v>34</v>
      </c>
      <c r="B35" s="37" t="s">
        <v>207</v>
      </c>
      <c r="C35" s="39">
        <v>-2.8421709430404007E-14</v>
      </c>
    </row>
    <row r="36" spans="1:3" ht="42.75" x14ac:dyDescent="0.25">
      <c r="A36" s="70">
        <v>35</v>
      </c>
      <c r="B36" s="37" t="s">
        <v>208</v>
      </c>
      <c r="C36" s="39">
        <v>-1.4210854715202004E-14</v>
      </c>
    </row>
    <row r="37" spans="1:3" ht="57" x14ac:dyDescent="0.25">
      <c r="A37" s="70">
        <v>36</v>
      </c>
      <c r="B37" s="37" t="s">
        <v>209</v>
      </c>
      <c r="C37" s="39">
        <v>-1.7763568394002505E-15</v>
      </c>
    </row>
    <row r="38" spans="1:3" ht="42.75" x14ac:dyDescent="0.25">
      <c r="A38" s="70">
        <v>37</v>
      </c>
      <c r="B38" s="37" t="s">
        <v>210</v>
      </c>
      <c r="C38" s="39">
        <v>0</v>
      </c>
    </row>
    <row r="39" spans="1:3" ht="71.25" x14ac:dyDescent="0.25">
      <c r="A39" s="70">
        <v>38</v>
      </c>
      <c r="B39" s="37" t="s">
        <v>388</v>
      </c>
      <c r="C39" s="39">
        <v>9.9552130000000005</v>
      </c>
    </row>
    <row r="40" spans="1:3" ht="42.75" x14ac:dyDescent="0.25">
      <c r="A40" s="70">
        <v>39</v>
      </c>
      <c r="B40" s="37" t="s">
        <v>211</v>
      </c>
      <c r="C40" s="39">
        <v>2.6615210400000109</v>
      </c>
    </row>
    <row r="41" spans="1:3" ht="57" x14ac:dyDescent="0.25">
      <c r="A41" s="70">
        <v>40</v>
      </c>
      <c r="B41" s="37" t="s">
        <v>389</v>
      </c>
      <c r="C41" s="39">
        <v>0.18993880999999746</v>
      </c>
    </row>
    <row r="42" spans="1:3" x14ac:dyDescent="0.25">
      <c r="A42" s="70">
        <v>41</v>
      </c>
      <c r="B42" s="40" t="s">
        <v>390</v>
      </c>
      <c r="C42" s="39">
        <v>12.365221719999937</v>
      </c>
    </row>
    <row r="43" spans="1:3" x14ac:dyDescent="0.25">
      <c r="A43" s="70">
        <v>42</v>
      </c>
      <c r="B43" s="40" t="s">
        <v>330</v>
      </c>
      <c r="C43" s="39">
        <v>24.13594694999999</v>
      </c>
    </row>
    <row r="44" spans="1:3" ht="85.5" x14ac:dyDescent="0.25">
      <c r="A44" s="70">
        <v>43</v>
      </c>
      <c r="B44" s="37" t="s">
        <v>391</v>
      </c>
      <c r="C44" s="39">
        <v>2.1874876800000038</v>
      </c>
    </row>
    <row r="45" spans="1:3" ht="42.75" x14ac:dyDescent="0.25">
      <c r="A45" s="70">
        <v>44</v>
      </c>
      <c r="B45" s="37" t="s">
        <v>212</v>
      </c>
      <c r="C45" s="39">
        <v>0</v>
      </c>
    </row>
    <row r="46" spans="1:3" x14ac:dyDescent="0.25">
      <c r="A46" s="70">
        <v>45</v>
      </c>
      <c r="B46" s="40" t="s">
        <v>392</v>
      </c>
      <c r="C46" s="39">
        <v>2.8646781100000283</v>
      </c>
    </row>
    <row r="47" spans="1:3" x14ac:dyDescent="0.25">
      <c r="A47" s="70">
        <v>46</v>
      </c>
      <c r="B47" s="40" t="s">
        <v>213</v>
      </c>
      <c r="C47" s="39">
        <v>0</v>
      </c>
    </row>
    <row r="48" spans="1:3" x14ac:dyDescent="0.25">
      <c r="A48" s="70">
        <v>47</v>
      </c>
      <c r="B48" s="40" t="s">
        <v>393</v>
      </c>
      <c r="C48" s="39">
        <v>3.9999996204187482E-8</v>
      </c>
    </row>
    <row r="49" spans="1:3" x14ac:dyDescent="0.25">
      <c r="A49" s="70">
        <v>48</v>
      </c>
      <c r="B49" s="40" t="s">
        <v>214</v>
      </c>
      <c r="C49" s="39">
        <v>12.072906899999992</v>
      </c>
    </row>
    <row r="50" spans="1:3" ht="57" x14ac:dyDescent="0.25">
      <c r="A50" s="70">
        <v>49</v>
      </c>
      <c r="B50" s="37" t="s">
        <v>215</v>
      </c>
      <c r="C50" s="39">
        <v>12.685598120000037</v>
      </c>
    </row>
    <row r="51" spans="1:3" ht="57" x14ac:dyDescent="0.25">
      <c r="A51" s="70">
        <v>50</v>
      </c>
      <c r="B51" s="37" t="s">
        <v>394</v>
      </c>
      <c r="C51" s="39">
        <v>18.918050000000022</v>
      </c>
    </row>
    <row r="52" spans="1:3" ht="71.25" x14ac:dyDescent="0.25">
      <c r="A52" s="70">
        <v>51</v>
      </c>
      <c r="B52" s="37" t="s">
        <v>395</v>
      </c>
      <c r="C52" s="39">
        <v>3.1490844900000035</v>
      </c>
    </row>
    <row r="53" spans="1:3" ht="71.25" x14ac:dyDescent="0.25">
      <c r="A53" s="70">
        <v>52</v>
      </c>
      <c r="B53" s="37" t="s">
        <v>396</v>
      </c>
      <c r="C53" s="39">
        <v>2.1461740299999938</v>
      </c>
    </row>
    <row r="54" spans="1:3" ht="71.25" x14ac:dyDescent="0.25">
      <c r="A54" s="70">
        <v>53</v>
      </c>
      <c r="B54" s="37" t="s">
        <v>397</v>
      </c>
      <c r="C54" s="39">
        <v>0.7880603500000003</v>
      </c>
    </row>
    <row r="55" spans="1:3" ht="57" x14ac:dyDescent="0.25">
      <c r="A55" s="70">
        <v>54</v>
      </c>
      <c r="B55" s="37" t="s">
        <v>216</v>
      </c>
      <c r="C55" s="39">
        <v>1.2907733300000146</v>
      </c>
    </row>
    <row r="56" spans="1:3" ht="114" x14ac:dyDescent="0.25">
      <c r="A56" s="70">
        <v>55</v>
      </c>
      <c r="B56" s="37" t="s">
        <v>217</v>
      </c>
      <c r="C56" s="39">
        <v>0</v>
      </c>
    </row>
    <row r="57" spans="1:3" ht="99.75" x14ac:dyDescent="0.25">
      <c r="A57" s="70">
        <v>57</v>
      </c>
      <c r="B57" s="37" t="s">
        <v>218</v>
      </c>
      <c r="C57" s="39">
        <v>5.0689605900000014</v>
      </c>
    </row>
    <row r="58" spans="1:3" ht="71.25" x14ac:dyDescent="0.25">
      <c r="A58" s="70">
        <v>58</v>
      </c>
      <c r="B58" s="37" t="s">
        <v>398</v>
      </c>
      <c r="C58" s="39">
        <v>3.8990179199999915</v>
      </c>
    </row>
    <row r="59" spans="1:3" ht="71.25" x14ac:dyDescent="0.25">
      <c r="A59" s="70">
        <v>59</v>
      </c>
      <c r="B59" s="37" t="s">
        <v>219</v>
      </c>
      <c r="C59" s="39">
        <v>4.4579510000000013</v>
      </c>
    </row>
    <row r="60" spans="1:3" ht="114" x14ac:dyDescent="0.25">
      <c r="A60" s="70">
        <v>60</v>
      </c>
      <c r="B60" s="37" t="s">
        <v>399</v>
      </c>
      <c r="C60" s="39">
        <v>8.5716168499999981</v>
      </c>
    </row>
    <row r="61" spans="1:3" ht="71.25" x14ac:dyDescent="0.25">
      <c r="A61" s="70">
        <v>61</v>
      </c>
      <c r="B61" s="37" t="s">
        <v>331</v>
      </c>
      <c r="C61" s="39">
        <v>8.1039661299999892</v>
      </c>
    </row>
    <row r="62" spans="1:3" ht="42.75" x14ac:dyDescent="0.25">
      <c r="A62" s="70">
        <v>63</v>
      </c>
      <c r="B62" s="37" t="s">
        <v>400</v>
      </c>
      <c r="C62" s="39">
        <v>615.04446726000003</v>
      </c>
    </row>
    <row r="63" spans="1:3" ht="28.5" x14ac:dyDescent="0.25">
      <c r="A63" s="70">
        <v>64</v>
      </c>
      <c r="B63" s="37" t="s">
        <v>220</v>
      </c>
      <c r="C63" s="39">
        <v>0.58503083999999994</v>
      </c>
    </row>
    <row r="64" spans="1:3" ht="71.25" x14ac:dyDescent="0.25">
      <c r="A64" s="70">
        <v>65</v>
      </c>
      <c r="B64" s="37" t="s">
        <v>221</v>
      </c>
      <c r="C64" s="39">
        <v>14.041045150000002</v>
      </c>
    </row>
    <row r="65" spans="1:3" ht="71.25" x14ac:dyDescent="0.25">
      <c r="A65" s="70">
        <v>66</v>
      </c>
      <c r="B65" s="37" t="s">
        <v>401</v>
      </c>
      <c r="C65" s="39">
        <v>16.148887810000012</v>
      </c>
    </row>
    <row r="66" spans="1:3" ht="71.25" x14ac:dyDescent="0.25">
      <c r="A66" s="70">
        <v>67</v>
      </c>
      <c r="B66" s="37" t="s">
        <v>222</v>
      </c>
      <c r="C66" s="39">
        <v>9.9999972746900312E-9</v>
      </c>
    </row>
    <row r="67" spans="1:3" ht="71.25" x14ac:dyDescent="0.25">
      <c r="A67" s="70">
        <v>68</v>
      </c>
      <c r="B67" s="37" t="s">
        <v>274</v>
      </c>
      <c r="C67" s="39">
        <v>59.645377599999989</v>
      </c>
    </row>
    <row r="68" spans="1:3" ht="57" x14ac:dyDescent="0.25">
      <c r="A68" s="70">
        <v>69</v>
      </c>
      <c r="B68" s="37" t="s">
        <v>402</v>
      </c>
      <c r="C68" s="39">
        <v>2.0000000233721948E-7</v>
      </c>
    </row>
    <row r="69" spans="1:3" ht="28.5" x14ac:dyDescent="0.25">
      <c r="A69" s="70">
        <v>70</v>
      </c>
      <c r="B69" s="37" t="s">
        <v>223</v>
      </c>
      <c r="C69" s="39">
        <v>1.8556015400000021</v>
      </c>
    </row>
    <row r="70" spans="1:3" ht="57" x14ac:dyDescent="0.25">
      <c r="A70" s="70">
        <v>71</v>
      </c>
      <c r="B70" s="37" t="s">
        <v>224</v>
      </c>
      <c r="C70" s="39">
        <v>0.67876523999999883</v>
      </c>
    </row>
    <row r="71" spans="1:3" ht="42.75" x14ac:dyDescent="0.25">
      <c r="A71" s="70">
        <v>72</v>
      </c>
      <c r="B71" s="37" t="s">
        <v>225</v>
      </c>
      <c r="C71" s="39">
        <v>1.5849237999999701</v>
      </c>
    </row>
    <row r="72" spans="1:3" ht="28.5" x14ac:dyDescent="0.25">
      <c r="A72" s="70">
        <v>73</v>
      </c>
      <c r="B72" s="37" t="s">
        <v>226</v>
      </c>
      <c r="C72" s="39">
        <v>21.171073499999999</v>
      </c>
    </row>
    <row r="73" spans="1:3" x14ac:dyDescent="0.25">
      <c r="A73" s="70">
        <v>74</v>
      </c>
      <c r="B73" s="37" t="s">
        <v>227</v>
      </c>
      <c r="C73" s="39">
        <v>0.95220511000000041</v>
      </c>
    </row>
    <row r="74" spans="1:3" x14ac:dyDescent="0.25">
      <c r="A74" s="70">
        <v>75</v>
      </c>
      <c r="B74" s="41" t="s">
        <v>403</v>
      </c>
      <c r="C74" s="39">
        <v>1.3560536699999997</v>
      </c>
    </row>
    <row r="75" spans="1:3" x14ac:dyDescent="0.25">
      <c r="A75" s="70">
        <v>76</v>
      </c>
      <c r="B75" s="41" t="s">
        <v>228</v>
      </c>
      <c r="C75" s="39">
        <v>2.8963322899999984</v>
      </c>
    </row>
    <row r="76" spans="1:3" x14ac:dyDescent="0.25">
      <c r="A76" s="70">
        <v>77</v>
      </c>
      <c r="B76" s="41" t="s">
        <v>229</v>
      </c>
      <c r="C76" s="39">
        <v>2.1605436000000005</v>
      </c>
    </row>
    <row r="77" spans="1:3" x14ac:dyDescent="0.25">
      <c r="A77" s="70">
        <v>78</v>
      </c>
      <c r="B77" s="40" t="s">
        <v>230</v>
      </c>
      <c r="C77" s="39">
        <v>2.7755575615628914E-17</v>
      </c>
    </row>
    <row r="78" spans="1:3" x14ac:dyDescent="0.25">
      <c r="A78" s="70">
        <v>79</v>
      </c>
      <c r="B78" s="40" t="s">
        <v>231</v>
      </c>
      <c r="C78" s="39">
        <v>44.585658920000014</v>
      </c>
    </row>
    <row r="79" spans="1:3" x14ac:dyDescent="0.25">
      <c r="A79" s="70">
        <v>80</v>
      </c>
      <c r="B79" s="40" t="s">
        <v>404</v>
      </c>
      <c r="C79" s="39">
        <v>3.6252131799999958</v>
      </c>
    </row>
    <row r="80" spans="1:3" x14ac:dyDescent="0.25">
      <c r="A80" s="70">
        <v>82</v>
      </c>
      <c r="B80" s="40" t="s">
        <v>232</v>
      </c>
      <c r="C80" s="39">
        <v>3.1578880000000087E-2</v>
      </c>
    </row>
    <row r="81" spans="1:3" x14ac:dyDescent="0.25">
      <c r="A81" s="70">
        <v>83</v>
      </c>
      <c r="B81" s="40" t="s">
        <v>233</v>
      </c>
      <c r="C81" s="39">
        <v>0.13729406</v>
      </c>
    </row>
    <row r="82" spans="1:3" x14ac:dyDescent="0.25">
      <c r="A82" s="70">
        <v>84</v>
      </c>
      <c r="B82" s="40" t="s">
        <v>234</v>
      </c>
      <c r="C82" s="39">
        <v>2.1329999999999991</v>
      </c>
    </row>
    <row r="83" spans="1:3" ht="85.5" x14ac:dyDescent="0.25">
      <c r="A83" s="70">
        <v>87</v>
      </c>
      <c r="B83" s="37" t="s">
        <v>235</v>
      </c>
      <c r="C83" s="39">
        <v>2.5224120900000031</v>
      </c>
    </row>
    <row r="84" spans="1:3" x14ac:dyDescent="0.25">
      <c r="A84" s="70">
        <v>90</v>
      </c>
      <c r="B84" s="40" t="s">
        <v>236</v>
      </c>
      <c r="C84" s="39">
        <v>0.67200000000000004</v>
      </c>
    </row>
    <row r="85" spans="1:3" x14ac:dyDescent="0.25">
      <c r="A85" s="70">
        <v>91</v>
      </c>
      <c r="B85" s="40" t="s">
        <v>237</v>
      </c>
      <c r="C85" s="39">
        <v>2.3031078000000011</v>
      </c>
    </row>
    <row r="86" spans="1:3" x14ac:dyDescent="0.25">
      <c r="A86" s="70">
        <v>92</v>
      </c>
      <c r="B86" s="40" t="s">
        <v>238</v>
      </c>
      <c r="C86" s="39">
        <v>1.9781948800000038</v>
      </c>
    </row>
    <row r="87" spans="1:3" x14ac:dyDescent="0.25">
      <c r="A87" s="70">
        <v>93</v>
      </c>
      <c r="B87" s="40" t="s">
        <v>405</v>
      </c>
      <c r="C87" s="39">
        <v>1.9148403399999996</v>
      </c>
    </row>
    <row r="88" spans="1:3" ht="42.75" x14ac:dyDescent="0.25">
      <c r="A88" s="70">
        <v>94</v>
      </c>
      <c r="B88" s="37" t="s">
        <v>239</v>
      </c>
      <c r="C88" s="39">
        <v>0.28949999999999998</v>
      </c>
    </row>
    <row r="89" spans="1:3" x14ac:dyDescent="0.25">
      <c r="A89" s="70">
        <v>95</v>
      </c>
      <c r="B89" s="37" t="s">
        <v>240</v>
      </c>
      <c r="C89" s="39">
        <v>0.40546806000000313</v>
      </c>
    </row>
    <row r="90" spans="1:3" ht="42.75" x14ac:dyDescent="0.25">
      <c r="A90" s="70">
        <v>98</v>
      </c>
      <c r="B90" s="37" t="s">
        <v>241</v>
      </c>
      <c r="C90" s="39">
        <v>0.17396933999999931</v>
      </c>
    </row>
    <row r="91" spans="1:3" ht="85.5" x14ac:dyDescent="0.25">
      <c r="A91" s="70">
        <v>99</v>
      </c>
      <c r="B91" s="37" t="s">
        <v>332</v>
      </c>
      <c r="C91" s="39">
        <v>4.4814981900000035</v>
      </c>
    </row>
    <row r="92" spans="1:3" ht="42.75" x14ac:dyDescent="0.25">
      <c r="A92" s="70">
        <v>100</v>
      </c>
      <c r="B92" s="37" t="s">
        <v>333</v>
      </c>
      <c r="C92" s="39">
        <v>22.554789710000023</v>
      </c>
    </row>
    <row r="93" spans="1:3" ht="42.75" x14ac:dyDescent="0.25">
      <c r="A93" s="70">
        <v>101</v>
      </c>
      <c r="B93" s="37" t="s">
        <v>275</v>
      </c>
      <c r="C93" s="39">
        <v>8.1890466400000044</v>
      </c>
    </row>
    <row r="94" spans="1:3" ht="42.75" x14ac:dyDescent="0.25">
      <c r="A94" s="70">
        <v>102</v>
      </c>
      <c r="B94" s="37" t="s">
        <v>334</v>
      </c>
      <c r="C94" s="39">
        <v>3.0800651799999983</v>
      </c>
    </row>
    <row r="95" spans="1:3" ht="57" x14ac:dyDescent="0.25">
      <c r="A95" s="70">
        <v>103</v>
      </c>
      <c r="B95" s="37" t="s">
        <v>335</v>
      </c>
      <c r="C95" s="39">
        <v>0.35216595000000162</v>
      </c>
    </row>
    <row r="96" spans="1:3" ht="42.75" x14ac:dyDescent="0.25">
      <c r="A96" s="70">
        <v>105</v>
      </c>
      <c r="B96" s="37" t="s">
        <v>242</v>
      </c>
      <c r="C96" s="39">
        <v>10.679957070000043</v>
      </c>
    </row>
    <row r="97" spans="1:3" ht="71.25" x14ac:dyDescent="0.25">
      <c r="A97" s="70">
        <v>106</v>
      </c>
      <c r="B97" s="37" t="s">
        <v>243</v>
      </c>
      <c r="C97" s="39">
        <v>18.624064909999987</v>
      </c>
    </row>
    <row r="98" spans="1:3" ht="42.75" x14ac:dyDescent="0.25">
      <c r="A98" s="70">
        <v>107</v>
      </c>
      <c r="B98" s="37" t="s">
        <v>244</v>
      </c>
      <c r="C98" s="39">
        <v>13.442383839999998</v>
      </c>
    </row>
    <row r="99" spans="1:3" ht="28.5" x14ac:dyDescent="0.25">
      <c r="A99" s="70">
        <v>108</v>
      </c>
      <c r="B99" s="42" t="s">
        <v>245</v>
      </c>
      <c r="C99" s="39">
        <v>4.7708409000000032</v>
      </c>
    </row>
    <row r="100" spans="1:3" ht="28.5" x14ac:dyDescent="0.25">
      <c r="A100" s="70">
        <v>110</v>
      </c>
      <c r="B100" s="42" t="s">
        <v>246</v>
      </c>
      <c r="C100" s="39">
        <v>0.85215568000000097</v>
      </c>
    </row>
    <row r="101" spans="1:3" ht="42.75" x14ac:dyDescent="0.25">
      <c r="A101" s="70">
        <v>111</v>
      </c>
      <c r="B101" s="42" t="s">
        <v>30</v>
      </c>
      <c r="C101" s="39">
        <v>17.31047285</v>
      </c>
    </row>
    <row r="102" spans="1:3" ht="57" x14ac:dyDescent="0.25">
      <c r="A102" s="70">
        <v>112</v>
      </c>
      <c r="B102" s="42" t="s">
        <v>406</v>
      </c>
      <c r="C102" s="39">
        <v>1.6419752700000032</v>
      </c>
    </row>
    <row r="103" spans="1:3" ht="57" x14ac:dyDescent="0.25">
      <c r="A103" s="70">
        <v>113</v>
      </c>
      <c r="B103" s="42" t="s">
        <v>247</v>
      </c>
      <c r="C103" s="39">
        <v>6.3713132500000071</v>
      </c>
    </row>
    <row r="104" spans="1:3" ht="57" x14ac:dyDescent="0.25">
      <c r="A104" s="70">
        <v>114</v>
      </c>
      <c r="B104" s="37" t="s">
        <v>336</v>
      </c>
      <c r="C104" s="39">
        <v>6.1099999999999994</v>
      </c>
    </row>
    <row r="105" spans="1:3" ht="99.75" x14ac:dyDescent="0.25">
      <c r="A105" s="70">
        <v>117</v>
      </c>
      <c r="B105" s="37" t="s">
        <v>337</v>
      </c>
      <c r="C105" s="39">
        <v>10.584736800000002</v>
      </c>
    </row>
    <row r="106" spans="1:3" ht="99.75" x14ac:dyDescent="0.25">
      <c r="A106" s="70">
        <v>118</v>
      </c>
      <c r="B106" s="37" t="s">
        <v>407</v>
      </c>
      <c r="C106" s="39">
        <v>4.3074446500000008</v>
      </c>
    </row>
    <row r="107" spans="1:3" ht="28.5" x14ac:dyDescent="0.25">
      <c r="A107" s="70">
        <v>122</v>
      </c>
      <c r="B107" s="42" t="s">
        <v>248</v>
      </c>
      <c r="C107" s="39">
        <v>1.6207006899999978</v>
      </c>
    </row>
    <row r="108" spans="1:3" ht="28.5" x14ac:dyDescent="0.25">
      <c r="A108" s="70">
        <v>123</v>
      </c>
      <c r="B108" s="42" t="s">
        <v>249</v>
      </c>
      <c r="C108" s="39">
        <v>0.83627083000000013</v>
      </c>
    </row>
    <row r="109" spans="1:3" ht="42.75" x14ac:dyDescent="0.25">
      <c r="A109" s="70">
        <v>124</v>
      </c>
      <c r="B109" s="42" t="s">
        <v>250</v>
      </c>
      <c r="C109" s="39">
        <v>16.256735339999999</v>
      </c>
    </row>
    <row r="110" spans="1:3" ht="28.5" x14ac:dyDescent="0.25">
      <c r="A110" s="70">
        <v>126</v>
      </c>
      <c r="B110" s="42" t="s">
        <v>251</v>
      </c>
      <c r="C110" s="39">
        <v>19.234861170000002</v>
      </c>
    </row>
    <row r="111" spans="1:3" ht="42.75" x14ac:dyDescent="0.25">
      <c r="A111" s="70">
        <v>127</v>
      </c>
      <c r="B111" s="42" t="s">
        <v>252</v>
      </c>
      <c r="C111" s="39">
        <v>21.37682165999999</v>
      </c>
    </row>
    <row r="112" spans="1:3" ht="28.5" x14ac:dyDescent="0.25">
      <c r="A112" s="70">
        <v>130</v>
      </c>
      <c r="B112" s="42" t="s">
        <v>253</v>
      </c>
      <c r="C112" s="39">
        <v>30.728099689999993</v>
      </c>
    </row>
    <row r="113" spans="1:3" ht="28.5" x14ac:dyDescent="0.25">
      <c r="A113" s="70">
        <v>132</v>
      </c>
      <c r="B113" s="42" t="s">
        <v>254</v>
      </c>
      <c r="C113" s="39">
        <v>58.222933380000015</v>
      </c>
    </row>
    <row r="114" spans="1:3" ht="71.25" x14ac:dyDescent="0.25">
      <c r="A114" s="70">
        <v>136</v>
      </c>
      <c r="B114" s="42" t="s">
        <v>338</v>
      </c>
      <c r="C114" s="39">
        <v>1.3603426199999982</v>
      </c>
    </row>
    <row r="115" spans="1:3" ht="28.5" x14ac:dyDescent="0.25">
      <c r="A115" s="70">
        <v>138</v>
      </c>
      <c r="B115" s="42" t="s">
        <v>255</v>
      </c>
      <c r="C115" s="39">
        <v>2.2394125000000003</v>
      </c>
    </row>
    <row r="116" spans="1:3" ht="42.75" x14ac:dyDescent="0.25">
      <c r="A116" s="70">
        <v>139</v>
      </c>
      <c r="B116" s="42" t="s">
        <v>4</v>
      </c>
      <c r="C116" s="39">
        <v>5.047741199999999</v>
      </c>
    </row>
    <row r="117" spans="1:3" ht="28.5" x14ac:dyDescent="0.25">
      <c r="A117" s="70">
        <v>141</v>
      </c>
      <c r="B117" s="42" t="s">
        <v>256</v>
      </c>
      <c r="C117" s="39">
        <v>4.0686031999999992</v>
      </c>
    </row>
    <row r="118" spans="1:3" ht="28.5" x14ac:dyDescent="0.25">
      <c r="A118" s="70">
        <v>142</v>
      </c>
      <c r="B118" s="37" t="s">
        <v>277</v>
      </c>
      <c r="C118" s="39">
        <v>16.893575389999995</v>
      </c>
    </row>
    <row r="119" spans="1:3" ht="28.5" x14ac:dyDescent="0.25">
      <c r="A119" s="70">
        <v>143</v>
      </c>
      <c r="B119" s="42" t="s">
        <v>257</v>
      </c>
      <c r="C119" s="39">
        <v>25.659703040000011</v>
      </c>
    </row>
    <row r="120" spans="1:3" ht="42.75" x14ac:dyDescent="0.25">
      <c r="A120" s="70">
        <v>144</v>
      </c>
      <c r="B120" s="42" t="s">
        <v>339</v>
      </c>
      <c r="C120" s="39">
        <v>12.090801330000012</v>
      </c>
    </row>
    <row r="121" spans="1:3" ht="28.5" x14ac:dyDescent="0.25">
      <c r="A121" s="71">
        <v>146</v>
      </c>
      <c r="B121" s="57" t="s">
        <v>355</v>
      </c>
      <c r="C121" s="39">
        <v>1162.19531878</v>
      </c>
    </row>
    <row r="122" spans="1:3" x14ac:dyDescent="0.25">
      <c r="A122" s="70">
        <v>147</v>
      </c>
      <c r="B122" s="43" t="s">
        <v>258</v>
      </c>
      <c r="C122" s="39">
        <v>78.434999990000051</v>
      </c>
    </row>
    <row r="123" spans="1:3" ht="71.25" x14ac:dyDescent="0.25">
      <c r="A123" s="70">
        <v>148</v>
      </c>
      <c r="B123" s="37" t="s">
        <v>259</v>
      </c>
      <c r="C123" s="39">
        <v>5.6566573700000014</v>
      </c>
    </row>
    <row r="124" spans="1:3" ht="71.25" x14ac:dyDescent="0.25">
      <c r="A124" s="70">
        <v>149</v>
      </c>
      <c r="B124" s="42" t="s">
        <v>260</v>
      </c>
      <c r="C124" s="39">
        <v>11.782175700000003</v>
      </c>
    </row>
    <row r="125" spans="1:3" ht="71.25" x14ac:dyDescent="0.25">
      <c r="A125" s="70">
        <v>150</v>
      </c>
      <c r="B125" s="37" t="s">
        <v>261</v>
      </c>
      <c r="C125" s="39">
        <v>14.791301739999994</v>
      </c>
    </row>
    <row r="126" spans="1:3" ht="42.75" x14ac:dyDescent="0.25">
      <c r="A126" s="70">
        <v>151</v>
      </c>
      <c r="B126" s="37" t="s">
        <v>415</v>
      </c>
      <c r="C126" s="39">
        <v>11.286460309999999</v>
      </c>
    </row>
    <row r="127" spans="1:3" ht="28.5" x14ac:dyDescent="0.25">
      <c r="A127" s="70">
        <v>152</v>
      </c>
      <c r="B127" s="37" t="s">
        <v>278</v>
      </c>
      <c r="C127" s="39">
        <v>32.436842570000039</v>
      </c>
    </row>
    <row r="128" spans="1:3" ht="28.5" x14ac:dyDescent="0.25">
      <c r="A128" s="70">
        <v>156</v>
      </c>
      <c r="B128" s="37" t="s">
        <v>262</v>
      </c>
      <c r="C128" s="39">
        <v>8.3277855999999986</v>
      </c>
    </row>
    <row r="129" spans="1:3" ht="71.25" x14ac:dyDescent="0.25">
      <c r="A129" s="70">
        <v>157</v>
      </c>
      <c r="B129" s="37" t="s">
        <v>408</v>
      </c>
      <c r="C129" s="39">
        <v>84.805791229999983</v>
      </c>
    </row>
    <row r="130" spans="1:3" ht="57" x14ac:dyDescent="0.25">
      <c r="A130" s="70">
        <v>158</v>
      </c>
      <c r="B130" s="42" t="s">
        <v>263</v>
      </c>
      <c r="C130" s="39">
        <v>2.637000089999999</v>
      </c>
    </row>
    <row r="131" spans="1:3" ht="71.25" x14ac:dyDescent="0.25">
      <c r="A131" s="70">
        <v>159</v>
      </c>
      <c r="B131" s="42" t="s">
        <v>340</v>
      </c>
      <c r="C131" s="39">
        <v>0.74937516999999998</v>
      </c>
    </row>
    <row r="132" spans="1:3" ht="42.75" x14ac:dyDescent="0.25">
      <c r="A132" s="70">
        <v>160</v>
      </c>
      <c r="B132" s="42" t="s">
        <v>264</v>
      </c>
      <c r="C132" s="39">
        <v>0.18083345999999989</v>
      </c>
    </row>
    <row r="133" spans="1:3" ht="28.5" x14ac:dyDescent="0.25">
      <c r="A133" s="70">
        <v>161</v>
      </c>
      <c r="B133" s="42" t="s">
        <v>409</v>
      </c>
      <c r="C133" s="39">
        <v>1.3731249999999999</v>
      </c>
    </row>
    <row r="134" spans="1:3" ht="28.5" x14ac:dyDescent="0.25">
      <c r="A134" s="70">
        <v>162</v>
      </c>
      <c r="B134" s="42" t="s">
        <v>410</v>
      </c>
      <c r="C134" s="39">
        <v>0.75800000000000001</v>
      </c>
    </row>
    <row r="135" spans="1:3" ht="85.5" x14ac:dyDescent="0.25">
      <c r="A135" s="70">
        <v>163</v>
      </c>
      <c r="B135" s="42" t="s">
        <v>341</v>
      </c>
      <c r="C135" s="39">
        <v>2.4699605899999995</v>
      </c>
    </row>
    <row r="136" spans="1:3" ht="85.5" x14ac:dyDescent="0.25">
      <c r="A136" s="70">
        <v>165</v>
      </c>
      <c r="B136" s="42" t="s">
        <v>265</v>
      </c>
      <c r="C136" s="39">
        <v>2.0398100600000006</v>
      </c>
    </row>
    <row r="137" spans="1:3" ht="85.5" x14ac:dyDescent="0.25">
      <c r="A137" s="70">
        <v>166</v>
      </c>
      <c r="B137" s="42" t="s">
        <v>266</v>
      </c>
      <c r="C137" s="39">
        <v>27.118816469999999</v>
      </c>
    </row>
    <row r="138" spans="1:3" ht="71.25" x14ac:dyDescent="0.25">
      <c r="A138" s="70">
        <v>167</v>
      </c>
      <c r="B138" s="42" t="s">
        <v>267</v>
      </c>
      <c r="C138" s="39">
        <v>100.90499652999999</v>
      </c>
    </row>
    <row r="139" spans="1:3" ht="71.25" x14ac:dyDescent="0.25">
      <c r="A139" s="70">
        <v>168</v>
      </c>
      <c r="B139" s="42" t="s">
        <v>342</v>
      </c>
      <c r="C139" s="39">
        <v>8.1905619300000012</v>
      </c>
    </row>
    <row r="140" spans="1:3" ht="71.25" x14ac:dyDescent="0.25">
      <c r="A140" s="70">
        <v>170</v>
      </c>
      <c r="B140" s="37" t="s">
        <v>343</v>
      </c>
      <c r="C140" s="39">
        <v>59.076192670000005</v>
      </c>
    </row>
    <row r="141" spans="1:3" ht="85.5" x14ac:dyDescent="0.25">
      <c r="A141" s="70">
        <v>176</v>
      </c>
      <c r="B141" s="37" t="s">
        <v>344</v>
      </c>
      <c r="C141" s="39">
        <v>28.204387970000003</v>
      </c>
    </row>
    <row r="142" spans="1:3" ht="71.25" x14ac:dyDescent="0.25">
      <c r="A142" s="70">
        <v>177</v>
      </c>
      <c r="B142" s="44" t="s">
        <v>268</v>
      </c>
      <c r="C142" s="39">
        <v>0.61765458999999989</v>
      </c>
    </row>
    <row r="143" spans="1:3" ht="42.75" x14ac:dyDescent="0.25">
      <c r="A143" s="70">
        <v>181</v>
      </c>
      <c r="B143" s="44" t="s">
        <v>6</v>
      </c>
      <c r="C143" s="39">
        <v>535.16020411</v>
      </c>
    </row>
    <row r="144" spans="1:3" ht="71.25" x14ac:dyDescent="0.25">
      <c r="A144" s="70">
        <v>182</v>
      </c>
      <c r="B144" s="42" t="s">
        <v>269</v>
      </c>
      <c r="C144" s="39">
        <v>11.476776359999999</v>
      </c>
    </row>
    <row r="145" spans="1:3" ht="57" x14ac:dyDescent="0.25">
      <c r="A145" s="70">
        <v>183</v>
      </c>
      <c r="B145" s="42" t="s">
        <v>270</v>
      </c>
      <c r="C145" s="39">
        <v>2.302</v>
      </c>
    </row>
    <row r="146" spans="1:3" ht="85.5" x14ac:dyDescent="0.25">
      <c r="A146" s="70">
        <v>185</v>
      </c>
      <c r="B146" s="42" t="s">
        <v>444</v>
      </c>
      <c r="C146" s="39">
        <v>18.422522489999999</v>
      </c>
    </row>
    <row r="147" spans="1:3" ht="57" x14ac:dyDescent="0.25">
      <c r="A147" s="70">
        <v>189</v>
      </c>
      <c r="B147" s="42" t="s">
        <v>8</v>
      </c>
      <c r="C147" s="39">
        <v>11.820227830000004</v>
      </c>
    </row>
    <row r="148" spans="1:3" ht="42.75" x14ac:dyDescent="0.25">
      <c r="A148" s="70">
        <v>191</v>
      </c>
      <c r="B148" s="42" t="s">
        <v>28</v>
      </c>
      <c r="C148" s="39">
        <v>3.6293673899999992</v>
      </c>
    </row>
    <row r="149" spans="1:3" ht="28.5" x14ac:dyDescent="0.25">
      <c r="A149" s="70">
        <v>193</v>
      </c>
      <c r="B149" s="42" t="s">
        <v>29</v>
      </c>
      <c r="C149" s="39">
        <v>2.2839671299999997</v>
      </c>
    </row>
    <row r="150" spans="1:3" ht="42.75" x14ac:dyDescent="0.25">
      <c r="A150" s="70">
        <v>194</v>
      </c>
      <c r="B150" s="37" t="s">
        <v>11</v>
      </c>
      <c r="C150" s="39">
        <v>28.583048099999999</v>
      </c>
    </row>
    <row r="151" spans="1:3" ht="42.75" x14ac:dyDescent="0.25">
      <c r="A151" s="70">
        <v>195</v>
      </c>
      <c r="B151" s="37" t="s">
        <v>284</v>
      </c>
      <c r="C151" s="39">
        <v>57.986834690000009</v>
      </c>
    </row>
    <row r="152" spans="1:3" ht="28.5" x14ac:dyDescent="0.25">
      <c r="A152" s="70">
        <v>197</v>
      </c>
      <c r="B152" s="42" t="s">
        <v>12</v>
      </c>
      <c r="C152" s="39">
        <v>8.9651283700000004</v>
      </c>
    </row>
    <row r="153" spans="1:3" ht="57" x14ac:dyDescent="0.25">
      <c r="A153" s="70">
        <v>199</v>
      </c>
      <c r="B153" s="42" t="s">
        <v>345</v>
      </c>
      <c r="C153" s="39">
        <v>8.3934299199999991</v>
      </c>
    </row>
    <row r="154" spans="1:3" ht="99.75" x14ac:dyDescent="0.25">
      <c r="A154" s="70">
        <v>200</v>
      </c>
      <c r="B154" s="42" t="s">
        <v>14</v>
      </c>
      <c r="C154" s="39">
        <v>61.580168170000007</v>
      </c>
    </row>
    <row r="155" spans="1:3" ht="85.5" x14ac:dyDescent="0.25">
      <c r="A155" s="70">
        <v>201</v>
      </c>
      <c r="B155" s="37" t="s">
        <v>280</v>
      </c>
      <c r="C155" s="39">
        <v>70.967383040000001</v>
      </c>
    </row>
    <row r="156" spans="1:3" x14ac:dyDescent="0.25">
      <c r="A156" s="70">
        <v>203</v>
      </c>
      <c r="B156" s="40" t="s">
        <v>346</v>
      </c>
      <c r="C156" s="39">
        <v>17.191043629999999</v>
      </c>
    </row>
    <row r="157" spans="1:3" ht="99.75" x14ac:dyDescent="0.25">
      <c r="A157" s="70">
        <v>205</v>
      </c>
      <c r="B157" s="37" t="s">
        <v>271</v>
      </c>
      <c r="C157" s="39">
        <v>67.171402759999992</v>
      </c>
    </row>
    <row r="158" spans="1:3" ht="85.5" x14ac:dyDescent="0.25">
      <c r="A158" s="70">
        <v>206</v>
      </c>
      <c r="B158" s="42" t="s">
        <v>411</v>
      </c>
      <c r="C158" s="39">
        <v>21.068984310000005</v>
      </c>
    </row>
    <row r="159" spans="1:3" ht="71.25" x14ac:dyDescent="0.25">
      <c r="A159" s="70">
        <v>207</v>
      </c>
      <c r="B159" s="42" t="s">
        <v>281</v>
      </c>
      <c r="C159" s="39">
        <v>29.508349490000001</v>
      </c>
    </row>
    <row r="160" spans="1:3" ht="71.25" x14ac:dyDescent="0.25">
      <c r="A160" s="70">
        <v>208</v>
      </c>
      <c r="B160" s="42" t="s">
        <v>347</v>
      </c>
      <c r="C160" s="39">
        <v>6.2605235699999948</v>
      </c>
    </row>
    <row r="161" spans="1:3" ht="71.25" x14ac:dyDescent="0.25">
      <c r="A161" s="70">
        <v>210</v>
      </c>
      <c r="B161" s="42" t="s">
        <v>272</v>
      </c>
      <c r="C161" s="39">
        <v>83.022437600000003</v>
      </c>
    </row>
    <row r="162" spans="1:3" ht="99.75" x14ac:dyDescent="0.25">
      <c r="A162" s="71">
        <v>211</v>
      </c>
      <c r="B162" s="57" t="s">
        <v>357</v>
      </c>
      <c r="C162" s="39">
        <v>117.06356529</v>
      </c>
    </row>
    <row r="163" spans="1:3" ht="42.75" x14ac:dyDescent="0.25">
      <c r="A163" s="70">
        <v>217</v>
      </c>
      <c r="B163" s="42" t="s">
        <v>422</v>
      </c>
      <c r="C163" s="39">
        <v>147.90856856000002</v>
      </c>
    </row>
    <row r="164" spans="1:3" x14ac:dyDescent="0.25">
      <c r="A164" s="48">
        <v>218</v>
      </c>
      <c r="B164" s="45" t="s">
        <v>412</v>
      </c>
      <c r="C164" s="39">
        <v>24.357643339999999</v>
      </c>
    </row>
    <row r="165" spans="1:3" x14ac:dyDescent="0.25">
      <c r="A165" s="70">
        <v>219</v>
      </c>
      <c r="B165" s="40" t="s">
        <v>348</v>
      </c>
      <c r="C165" s="39">
        <v>31.906386619999996</v>
      </c>
    </row>
    <row r="166" spans="1:3" x14ac:dyDescent="0.25">
      <c r="A166" s="48">
        <v>223</v>
      </c>
      <c r="B166" s="45" t="s">
        <v>349</v>
      </c>
      <c r="C166" s="39">
        <v>3.0294459199999997</v>
      </c>
    </row>
    <row r="167" spans="1:3" x14ac:dyDescent="0.25">
      <c r="A167" s="48">
        <v>225</v>
      </c>
      <c r="B167" s="45" t="s">
        <v>20</v>
      </c>
      <c r="C167" s="39">
        <v>0.80532479999999995</v>
      </c>
    </row>
    <row r="168" spans="1:3" x14ac:dyDescent="0.25">
      <c r="A168" s="48">
        <v>227</v>
      </c>
      <c r="B168" s="45" t="s">
        <v>21</v>
      </c>
      <c r="C168" s="39">
        <v>89.314184030000007</v>
      </c>
    </row>
    <row r="169" spans="1:3" x14ac:dyDescent="0.25">
      <c r="A169" s="48">
        <v>228</v>
      </c>
      <c r="B169" s="45" t="s">
        <v>350</v>
      </c>
      <c r="C169" s="39">
        <v>15.411838160000006</v>
      </c>
    </row>
    <row r="170" spans="1:3" x14ac:dyDescent="0.25">
      <c r="A170" s="70">
        <v>233</v>
      </c>
      <c r="B170" s="45" t="s">
        <v>351</v>
      </c>
      <c r="C170" s="39">
        <v>4.7170594700000006</v>
      </c>
    </row>
    <row r="171" spans="1:3" x14ac:dyDescent="0.25">
      <c r="A171" s="71">
        <v>235</v>
      </c>
      <c r="B171" s="58" t="s">
        <v>452</v>
      </c>
      <c r="C171" s="39">
        <v>93.301483779999998</v>
      </c>
    </row>
    <row r="172" spans="1:3" x14ac:dyDescent="0.25">
      <c r="A172" s="70">
        <v>236</v>
      </c>
      <c r="B172" s="45" t="s">
        <v>352</v>
      </c>
      <c r="C172" s="39">
        <v>68.924602100000016</v>
      </c>
    </row>
    <row r="173" spans="1:3" x14ac:dyDescent="0.25">
      <c r="A173" s="70">
        <v>247</v>
      </c>
      <c r="B173" s="45" t="s">
        <v>23</v>
      </c>
      <c r="C173" s="39">
        <v>16.444900870000001</v>
      </c>
    </row>
    <row r="174" spans="1:3" x14ac:dyDescent="0.25">
      <c r="A174" s="70">
        <v>248</v>
      </c>
      <c r="B174" s="46" t="s">
        <v>353</v>
      </c>
      <c r="C174" s="39">
        <v>49.542704889999975</v>
      </c>
    </row>
    <row r="175" spans="1:3" x14ac:dyDescent="0.25">
      <c r="A175" s="70">
        <v>250</v>
      </c>
      <c r="B175" s="40" t="s">
        <v>354</v>
      </c>
      <c r="C175" s="39">
        <v>34.065116569999994</v>
      </c>
    </row>
    <row r="176" spans="1:3" x14ac:dyDescent="0.25">
      <c r="A176" s="70">
        <v>252</v>
      </c>
      <c r="B176" s="45" t="s">
        <v>413</v>
      </c>
      <c r="C176" s="39">
        <v>5.0005987600000008</v>
      </c>
    </row>
    <row r="177" spans="1:3" x14ac:dyDescent="0.25">
      <c r="A177" s="70">
        <v>262</v>
      </c>
      <c r="B177" s="45" t="s">
        <v>445</v>
      </c>
      <c r="C177" s="39">
        <v>32.645621379999994</v>
      </c>
    </row>
    <row r="178" spans="1:3" x14ac:dyDescent="0.25">
      <c r="A178" s="68" t="s">
        <v>453</v>
      </c>
    </row>
    <row r="179" spans="1:3" x14ac:dyDescent="0.25">
      <c r="A179" s="68" t="s">
        <v>453</v>
      </c>
      <c r="C179" s="67">
        <f>SUM(C180:C213)</f>
        <v>2102.6411221400003</v>
      </c>
    </row>
    <row r="180" spans="1:3" ht="42.75" x14ac:dyDescent="0.25">
      <c r="A180" s="70">
        <v>62</v>
      </c>
      <c r="B180" s="37" t="s">
        <v>414</v>
      </c>
      <c r="C180" s="39">
        <v>348.5883587300001</v>
      </c>
    </row>
    <row r="181" spans="1:3" x14ac:dyDescent="0.25">
      <c r="A181" s="70">
        <v>104</v>
      </c>
      <c r="B181" s="40" t="s">
        <v>276</v>
      </c>
      <c r="C181" s="39">
        <v>40.79545121999999</v>
      </c>
    </row>
    <row r="182" spans="1:3" ht="28.5" x14ac:dyDescent="0.25">
      <c r="A182" s="70">
        <v>128</v>
      </c>
      <c r="B182" s="37" t="s">
        <v>3</v>
      </c>
      <c r="C182" s="39">
        <v>15.633560830000008</v>
      </c>
    </row>
    <row r="183" spans="1:3" ht="42.75" x14ac:dyDescent="0.25">
      <c r="A183" s="70">
        <v>140</v>
      </c>
      <c r="B183" s="42" t="s">
        <v>5</v>
      </c>
      <c r="C183" s="39">
        <v>8.5824751600000013</v>
      </c>
    </row>
    <row r="184" spans="1:3" ht="85.5" x14ac:dyDescent="0.25">
      <c r="A184" s="70">
        <v>164</v>
      </c>
      <c r="B184" s="37" t="s">
        <v>279</v>
      </c>
      <c r="C184" s="39">
        <v>29.612058609999998</v>
      </c>
    </row>
    <row r="185" spans="1:3" ht="57" x14ac:dyDescent="0.25">
      <c r="A185" s="70">
        <v>188</v>
      </c>
      <c r="B185" s="37" t="s">
        <v>7</v>
      </c>
      <c r="C185" s="39">
        <v>125.47688613999998</v>
      </c>
    </row>
    <row r="186" spans="1:3" ht="28.5" x14ac:dyDescent="0.25">
      <c r="A186" s="70">
        <v>190</v>
      </c>
      <c r="B186" s="37" t="s">
        <v>9</v>
      </c>
      <c r="C186" s="39">
        <v>29.510111519999995</v>
      </c>
    </row>
    <row r="187" spans="1:3" ht="28.5" x14ac:dyDescent="0.25">
      <c r="A187" s="70">
        <v>192</v>
      </c>
      <c r="B187" s="37" t="s">
        <v>10</v>
      </c>
      <c r="C187" s="39">
        <v>21.888187170000002</v>
      </c>
    </row>
    <row r="188" spans="1:3" ht="28.5" x14ac:dyDescent="0.25">
      <c r="A188" s="70">
        <v>198</v>
      </c>
      <c r="B188" s="37" t="s">
        <v>13</v>
      </c>
      <c r="C188" s="39">
        <v>16.573794249999999</v>
      </c>
    </row>
    <row r="189" spans="1:3" ht="85.5" x14ac:dyDescent="0.25">
      <c r="A189" s="70">
        <v>202</v>
      </c>
      <c r="B189" s="37" t="s">
        <v>356</v>
      </c>
      <c r="C189" s="39">
        <v>91.568819680000004</v>
      </c>
    </row>
    <row r="190" spans="1:3" ht="85.5" x14ac:dyDescent="0.25">
      <c r="A190" s="70">
        <v>204</v>
      </c>
      <c r="B190" s="37" t="s">
        <v>15</v>
      </c>
      <c r="C190" s="39">
        <v>66.293608009999986</v>
      </c>
    </row>
    <row r="191" spans="1:3" x14ac:dyDescent="0.25">
      <c r="A191" s="70">
        <v>209</v>
      </c>
      <c r="B191" s="43" t="s">
        <v>16</v>
      </c>
      <c r="C191" s="39">
        <v>28.779604970000001</v>
      </c>
    </row>
    <row r="192" spans="1:3" ht="71.25" x14ac:dyDescent="0.25">
      <c r="A192" s="70">
        <v>212</v>
      </c>
      <c r="B192" s="44" t="s">
        <v>17</v>
      </c>
      <c r="C192" s="39">
        <v>23.706728470000002</v>
      </c>
    </row>
    <row r="193" spans="1:3" x14ac:dyDescent="0.25">
      <c r="A193" s="70">
        <v>213</v>
      </c>
      <c r="B193" s="43" t="s">
        <v>18</v>
      </c>
      <c r="C193" s="39">
        <v>18.714249639999998</v>
      </c>
    </row>
    <row r="194" spans="1:3" x14ac:dyDescent="0.25">
      <c r="A194" s="70">
        <v>214</v>
      </c>
      <c r="B194" s="43" t="s">
        <v>358</v>
      </c>
      <c r="C194" s="39">
        <v>60.532099959999996</v>
      </c>
    </row>
    <row r="195" spans="1:3" ht="99.75" x14ac:dyDescent="0.25">
      <c r="A195" s="70">
        <v>215</v>
      </c>
      <c r="B195" s="44" t="s">
        <v>19</v>
      </c>
      <c r="C195" s="39">
        <v>27.477259440000001</v>
      </c>
    </row>
    <row r="196" spans="1:3" ht="28.5" x14ac:dyDescent="0.25">
      <c r="A196" s="70">
        <v>216</v>
      </c>
      <c r="B196" s="44" t="s">
        <v>359</v>
      </c>
      <c r="C196" s="39">
        <v>11.56753767</v>
      </c>
    </row>
    <row r="197" spans="1:3" ht="85.5" x14ac:dyDescent="0.25">
      <c r="A197" s="70">
        <v>222</v>
      </c>
      <c r="B197" s="44" t="s">
        <v>416</v>
      </c>
      <c r="C197" s="39">
        <v>862.78485065000018</v>
      </c>
    </row>
    <row r="198" spans="1:3" ht="42.75" x14ac:dyDescent="0.25">
      <c r="A198" s="70">
        <v>229</v>
      </c>
      <c r="B198" s="44" t="s">
        <v>327</v>
      </c>
      <c r="C198" s="39">
        <v>92.528674460000005</v>
      </c>
    </row>
    <row r="199" spans="1:3" ht="85.5" x14ac:dyDescent="0.25">
      <c r="A199" s="70">
        <v>231</v>
      </c>
      <c r="B199" s="44" t="s">
        <v>22</v>
      </c>
      <c r="C199" s="39">
        <v>3.5304400299999998</v>
      </c>
    </row>
    <row r="200" spans="1:3" ht="42.75" x14ac:dyDescent="0.25">
      <c r="A200" s="70">
        <v>242</v>
      </c>
      <c r="B200" s="44" t="s">
        <v>360</v>
      </c>
      <c r="C200" s="39">
        <v>9.6110778600000017</v>
      </c>
    </row>
    <row r="201" spans="1:3" ht="57" x14ac:dyDescent="0.25">
      <c r="A201" s="70">
        <v>243</v>
      </c>
      <c r="B201" s="44" t="s">
        <v>282</v>
      </c>
      <c r="C201" s="39">
        <v>13.041675189999999</v>
      </c>
    </row>
    <row r="202" spans="1:3" x14ac:dyDescent="0.25">
      <c r="A202" s="70">
        <v>244</v>
      </c>
      <c r="B202" s="43" t="s">
        <v>361</v>
      </c>
      <c r="C202" s="39">
        <v>42.93674446</v>
      </c>
    </row>
    <row r="203" spans="1:3" x14ac:dyDescent="0.25">
      <c r="A203" s="70">
        <v>245</v>
      </c>
      <c r="B203" s="43" t="s">
        <v>417</v>
      </c>
      <c r="C203" s="39">
        <v>23.910999680000003</v>
      </c>
    </row>
    <row r="204" spans="1:3" x14ac:dyDescent="0.25">
      <c r="A204" s="70">
        <v>249</v>
      </c>
      <c r="B204" s="43" t="s">
        <v>423</v>
      </c>
      <c r="C204" s="39">
        <v>22.555078590000001</v>
      </c>
    </row>
    <row r="205" spans="1:3" x14ac:dyDescent="0.25">
      <c r="A205" s="70">
        <v>251</v>
      </c>
      <c r="B205" s="43" t="s">
        <v>24</v>
      </c>
      <c r="C205" s="39">
        <v>9.4574406900000021</v>
      </c>
    </row>
    <row r="206" spans="1:3" x14ac:dyDescent="0.25">
      <c r="A206" s="70">
        <v>253</v>
      </c>
      <c r="B206" s="43" t="s">
        <v>25</v>
      </c>
      <c r="C206" s="39">
        <v>4.0359286100000009</v>
      </c>
    </row>
    <row r="207" spans="1:3" x14ac:dyDescent="0.25">
      <c r="A207" s="70">
        <v>259</v>
      </c>
      <c r="B207" s="43" t="s">
        <v>424</v>
      </c>
      <c r="C207" s="39">
        <v>4.4843085900000004</v>
      </c>
    </row>
    <row r="208" spans="1:3" x14ac:dyDescent="0.25">
      <c r="A208" s="70">
        <v>260</v>
      </c>
      <c r="B208" s="43" t="s">
        <v>418</v>
      </c>
      <c r="C208" s="39">
        <v>0.53295000000000003</v>
      </c>
    </row>
    <row r="209" spans="1:3" x14ac:dyDescent="0.25">
      <c r="A209" s="72">
        <v>267</v>
      </c>
      <c r="B209" s="60" t="s">
        <v>455</v>
      </c>
      <c r="C209" s="39">
        <v>0.78304794</v>
      </c>
    </row>
    <row r="210" spans="1:3" ht="57" x14ac:dyDescent="0.25">
      <c r="A210" s="70">
        <v>274</v>
      </c>
      <c r="B210" s="44" t="s">
        <v>26</v>
      </c>
      <c r="C210" s="39">
        <v>11.440943379999998</v>
      </c>
    </row>
    <row r="211" spans="1:3" ht="85.5" x14ac:dyDescent="0.25">
      <c r="A211" s="70">
        <v>294</v>
      </c>
      <c r="B211" s="44" t="s">
        <v>450</v>
      </c>
      <c r="C211" s="39">
        <v>26.919970260000003</v>
      </c>
    </row>
    <row r="212" spans="1:3" ht="128.25" x14ac:dyDescent="0.25">
      <c r="A212" s="70">
        <v>295</v>
      </c>
      <c r="B212" s="44" t="s">
        <v>451</v>
      </c>
      <c r="C212" s="39">
        <v>5.52321975</v>
      </c>
    </row>
    <row r="213" spans="1:3" x14ac:dyDescent="0.25">
      <c r="A213" s="73">
        <v>305</v>
      </c>
      <c r="B213" s="62" t="s">
        <v>454</v>
      </c>
      <c r="C213" s="64">
        <v>3.2629805299999997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A33"/>
  <sheetViews>
    <sheetView showGridLines="0" topLeftCell="A17" zoomScale="110" zoomScaleNormal="110" workbookViewId="0">
      <selection activeCell="A22" sqref="A22"/>
    </sheetView>
  </sheetViews>
  <sheetFormatPr baseColWidth="10" defaultRowHeight="15" x14ac:dyDescent="0.25"/>
  <sheetData>
    <row r="1" spans="1:1" x14ac:dyDescent="0.25">
      <c r="A1" t="s">
        <v>498</v>
      </c>
    </row>
    <row r="2" spans="1:1" x14ac:dyDescent="0.25">
      <c r="A2" t="s">
        <v>499</v>
      </c>
    </row>
    <row r="3" spans="1:1" x14ac:dyDescent="0.25">
      <c r="A3" t="s">
        <v>704</v>
      </c>
    </row>
    <row r="4" spans="1:1" x14ac:dyDescent="0.25">
      <c r="A4" t="s">
        <v>500</v>
      </c>
    </row>
    <row r="5" spans="1:1" x14ac:dyDescent="0.25">
      <c r="A5" t="s">
        <v>501</v>
      </c>
    </row>
    <row r="6" spans="1:1" x14ac:dyDescent="0.25">
      <c r="A6" t="s">
        <v>502</v>
      </c>
    </row>
    <row r="7" spans="1:1" x14ac:dyDescent="0.25">
      <c r="A7" t="s">
        <v>503</v>
      </c>
    </row>
    <row r="8" spans="1:1" x14ac:dyDescent="0.25">
      <c r="A8" t="s">
        <v>504</v>
      </c>
    </row>
    <row r="9" spans="1:1" x14ac:dyDescent="0.25">
      <c r="A9" t="s">
        <v>505</v>
      </c>
    </row>
    <row r="10" spans="1:1" x14ac:dyDescent="0.25">
      <c r="A10" t="s">
        <v>506</v>
      </c>
    </row>
    <row r="11" spans="1:1" x14ac:dyDescent="0.25">
      <c r="A11" t="s">
        <v>507</v>
      </c>
    </row>
    <row r="12" spans="1:1" x14ac:dyDescent="0.25">
      <c r="A12" t="s">
        <v>508</v>
      </c>
    </row>
    <row r="13" spans="1:1" x14ac:dyDescent="0.25">
      <c r="A13" t="s">
        <v>509</v>
      </c>
    </row>
    <row r="15" spans="1:1" x14ac:dyDescent="0.25">
      <c r="A15" t="s">
        <v>510</v>
      </c>
    </row>
    <row r="16" spans="1:1" x14ac:dyDescent="0.25">
      <c r="A16" t="s">
        <v>512</v>
      </c>
    </row>
    <row r="17" spans="1:1" x14ac:dyDescent="0.25">
      <c r="A17" t="s">
        <v>511</v>
      </c>
    </row>
    <row r="18" spans="1:1" x14ac:dyDescent="0.25">
      <c r="A18" t="s">
        <v>523</v>
      </c>
    </row>
    <row r="19" spans="1:1" x14ac:dyDescent="0.25">
      <c r="A19" t="s">
        <v>513</v>
      </c>
    </row>
    <row r="20" spans="1:1" x14ac:dyDescent="0.25">
      <c r="A20" t="s">
        <v>514</v>
      </c>
    </row>
    <row r="21" spans="1:1" x14ac:dyDescent="0.25">
      <c r="A21" t="s">
        <v>515</v>
      </c>
    </row>
    <row r="22" spans="1:1" x14ac:dyDescent="0.25">
      <c r="A22" t="s">
        <v>516</v>
      </c>
    </row>
    <row r="23" spans="1:1" x14ac:dyDescent="0.25">
      <c r="A23" t="s">
        <v>705</v>
      </c>
    </row>
    <row r="24" spans="1:1" x14ac:dyDescent="0.25">
      <c r="A24" t="s">
        <v>517</v>
      </c>
    </row>
    <row r="25" spans="1:1" x14ac:dyDescent="0.25">
      <c r="A25" t="s">
        <v>518</v>
      </c>
    </row>
    <row r="26" spans="1:1" x14ac:dyDescent="0.25">
      <c r="A26" t="s">
        <v>519</v>
      </c>
    </row>
    <row r="27" spans="1:1" x14ac:dyDescent="0.25">
      <c r="A27" t="s">
        <v>520</v>
      </c>
    </row>
    <row r="28" spans="1:1" x14ac:dyDescent="0.25">
      <c r="A28" t="s">
        <v>521</v>
      </c>
    </row>
    <row r="29" spans="1:1" x14ac:dyDescent="0.25">
      <c r="A29" t="s">
        <v>522</v>
      </c>
    </row>
    <row r="30" spans="1:1" x14ac:dyDescent="0.25">
      <c r="A30" t="s">
        <v>524</v>
      </c>
    </row>
    <row r="31" spans="1:1" x14ac:dyDescent="0.25">
      <c r="A31" t="s">
        <v>525</v>
      </c>
    </row>
    <row r="32" spans="1:1" x14ac:dyDescent="0.25">
      <c r="A32" t="s">
        <v>526</v>
      </c>
    </row>
    <row r="33" spans="1:1" x14ac:dyDescent="0.25">
      <c r="A33" t="s">
        <v>527</v>
      </c>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Y315"/>
  <sheetViews>
    <sheetView showGridLines="0" zoomScaleNormal="100" zoomScaleSheetLayoutView="100" workbookViewId="0">
      <pane xSplit="2" ySplit="8" topLeftCell="C9" activePane="bottomRight" state="frozen"/>
      <selection activeCell="D10" sqref="D10"/>
      <selection pane="topRight" activeCell="D10" sqref="D10"/>
      <selection pane="bottomLeft" activeCell="D10" sqref="D10"/>
      <selection pane="bottomRight" activeCell="D10" sqref="D10"/>
    </sheetView>
  </sheetViews>
  <sheetFormatPr baseColWidth="10" defaultColWidth="46.42578125" defaultRowHeight="12.75" x14ac:dyDescent="0.25"/>
  <cols>
    <col min="1" max="1" width="5.42578125" style="2" customWidth="1"/>
    <col min="2" max="2" width="64" style="2" bestFit="1"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6384" width="46.42578125" style="2"/>
  </cols>
  <sheetData>
    <row r="1" spans="1:14" s="1" customFormat="1" ht="17.100000000000001" customHeight="1" x14ac:dyDescent="0.25">
      <c r="A1" s="47" t="s">
        <v>442</v>
      </c>
      <c r="B1" s="30"/>
      <c r="C1" s="30"/>
      <c r="D1" s="30"/>
      <c r="E1" s="30"/>
      <c r="F1" s="30"/>
      <c r="G1" s="30"/>
      <c r="H1" s="30"/>
      <c r="I1" s="30"/>
      <c r="J1" s="30"/>
      <c r="K1" s="30"/>
      <c r="L1" s="30"/>
      <c r="M1" s="30"/>
    </row>
    <row r="2" spans="1:14" s="1" customFormat="1" ht="16.899999999999999" customHeight="1" x14ac:dyDescent="0.25">
      <c r="A2" s="47" t="s">
        <v>164</v>
      </c>
      <c r="B2" s="30"/>
      <c r="C2" s="30"/>
      <c r="D2" s="30"/>
      <c r="E2" s="30"/>
      <c r="F2" s="30"/>
      <c r="G2" s="30"/>
      <c r="H2" s="30"/>
      <c r="I2" s="30"/>
      <c r="J2" s="30"/>
      <c r="K2" s="30"/>
      <c r="L2" s="30"/>
      <c r="M2" s="30"/>
    </row>
    <row r="3" spans="1:14" s="1" customFormat="1" ht="16.899999999999999" customHeight="1" x14ac:dyDescent="0.25">
      <c r="A3" s="47" t="s">
        <v>165</v>
      </c>
      <c r="B3" s="30"/>
      <c r="C3" s="30"/>
      <c r="D3" s="30"/>
      <c r="E3" s="30"/>
      <c r="F3" s="30"/>
      <c r="G3" s="30"/>
      <c r="H3" s="30"/>
      <c r="I3" s="30"/>
      <c r="J3" s="30"/>
      <c r="K3" s="30"/>
      <c r="L3" s="30"/>
      <c r="M3" s="30"/>
    </row>
    <row r="4" spans="1:14" s="1" customFormat="1" ht="16.899999999999999" customHeight="1" x14ac:dyDescent="0.25">
      <c r="A4" s="47" t="s">
        <v>595</v>
      </c>
      <c r="B4" s="30"/>
      <c r="C4" s="30"/>
      <c r="D4" s="30"/>
      <c r="E4" s="30"/>
      <c r="F4" s="30"/>
      <c r="G4" s="30"/>
      <c r="H4" s="30"/>
      <c r="I4" s="30"/>
      <c r="J4" s="30"/>
      <c r="K4" s="30"/>
      <c r="L4" s="30"/>
      <c r="M4" s="30"/>
    </row>
    <row r="5" spans="1:14" s="1" customFormat="1" ht="16.899999999999999" customHeight="1" x14ac:dyDescent="0.25">
      <c r="A5" s="47" t="s">
        <v>473</v>
      </c>
      <c r="B5" s="30"/>
      <c r="C5" s="31"/>
      <c r="D5" s="30"/>
      <c r="E5" s="30"/>
      <c r="F5" s="30"/>
      <c r="G5" s="30"/>
      <c r="H5" s="30"/>
      <c r="I5" s="30"/>
      <c r="J5" s="30"/>
      <c r="K5" s="30"/>
      <c r="L5" s="30"/>
      <c r="M5" s="30"/>
      <c r="N5" s="80" t="s">
        <v>592</v>
      </c>
    </row>
    <row r="6" spans="1:14" s="5" customFormat="1" ht="17.100000000000001" customHeight="1" x14ac:dyDescent="0.25">
      <c r="A6" s="86" t="s">
        <v>448</v>
      </c>
      <c r="B6" s="88" t="s">
        <v>169</v>
      </c>
      <c r="C6" s="90" t="s">
        <v>329</v>
      </c>
      <c r="D6" s="89" t="s">
        <v>166</v>
      </c>
      <c r="E6" s="89"/>
      <c r="F6" s="89"/>
      <c r="G6" s="32"/>
      <c r="H6" s="89" t="s">
        <v>167</v>
      </c>
      <c r="I6" s="89"/>
      <c r="J6" s="89"/>
      <c r="K6" s="32"/>
      <c r="L6" s="89" t="s">
        <v>168</v>
      </c>
      <c r="M6" s="89"/>
      <c r="N6" s="79">
        <v>15.567600000000001</v>
      </c>
    </row>
    <row r="7" spans="1:14" s="5" customFormat="1" ht="17.100000000000001" customHeight="1" x14ac:dyDescent="0.25">
      <c r="A7" s="86"/>
      <c r="B7" s="88"/>
      <c r="C7" s="90"/>
      <c r="D7" s="32" t="s">
        <v>459</v>
      </c>
      <c r="E7" s="32" t="s">
        <v>460</v>
      </c>
      <c r="F7" s="32" t="s">
        <v>170</v>
      </c>
      <c r="G7" s="32"/>
      <c r="H7" s="32" t="s">
        <v>171</v>
      </c>
      <c r="I7" s="32" t="s">
        <v>172</v>
      </c>
      <c r="J7" s="32" t="s">
        <v>170</v>
      </c>
      <c r="K7" s="32"/>
      <c r="L7" s="32" t="s">
        <v>173</v>
      </c>
      <c r="M7" s="32" t="s">
        <v>31</v>
      </c>
    </row>
    <row r="8" spans="1:14" s="3" customFormat="1" ht="15" customHeight="1" x14ac:dyDescent="0.25">
      <c r="A8" s="87"/>
      <c r="B8" s="89"/>
      <c r="C8" s="54" t="s">
        <v>33</v>
      </c>
      <c r="D8" s="55" t="s">
        <v>1</v>
      </c>
      <c r="E8" s="55" t="s">
        <v>2</v>
      </c>
      <c r="F8" s="55" t="s">
        <v>174</v>
      </c>
      <c r="G8" s="55"/>
      <c r="H8" s="55" t="s">
        <v>175</v>
      </c>
      <c r="I8" s="55" t="s">
        <v>176</v>
      </c>
      <c r="J8" s="55" t="s">
        <v>177</v>
      </c>
      <c r="K8" s="55"/>
      <c r="L8" s="55" t="s">
        <v>178</v>
      </c>
      <c r="M8" s="55" t="s">
        <v>179</v>
      </c>
    </row>
    <row r="9" spans="1:14" s="3" customFormat="1" ht="17.100000000000001" customHeight="1" x14ac:dyDescent="0.25">
      <c r="A9" s="33"/>
      <c r="B9" s="34" t="s">
        <v>31</v>
      </c>
      <c r="C9" s="35" t="e">
        <f>SUM(C10:C225)</f>
        <v>#REF!</v>
      </c>
      <c r="D9" s="35" t="e">
        <f>SUM(D10:D225)</f>
        <v>#REF!</v>
      </c>
      <c r="E9" s="35" t="e">
        <f>SUM(E10:E225)</f>
        <v>#REF!</v>
      </c>
      <c r="F9" s="35" t="e">
        <f>SUM(F10:F225)</f>
        <v>#REF!</v>
      </c>
      <c r="G9" s="35"/>
      <c r="H9" s="35" t="e">
        <f>SUM(H10:H225)</f>
        <v>#REF!</v>
      </c>
      <c r="I9" s="35" t="e">
        <f>SUM(I10:I225)</f>
        <v>#REF!</v>
      </c>
      <c r="J9" s="35" t="e">
        <f>SUM(J10:J225)</f>
        <v>#REF!</v>
      </c>
      <c r="K9" s="35"/>
      <c r="L9" s="35" t="e">
        <f>SUM(L10:L225)</f>
        <v>#REF!</v>
      </c>
      <c r="M9" s="35" t="e">
        <f>SUM(M10:M225)</f>
        <v>#REF!</v>
      </c>
    </row>
    <row r="10" spans="1:14" s="4" customFormat="1" ht="16.899999999999999" customHeight="1" x14ac:dyDescent="0.25">
      <c r="A10" s="36" t="e">
        <f>#REF!</f>
        <v>#REF!</v>
      </c>
      <c r="B10" s="37" t="e">
        <f>#REF!</f>
        <v>#REF!</v>
      </c>
      <c r="C10" s="38" t="e">
        <f>#REF!*'COMP MILLPESOS_ (2)'!$N$6</f>
        <v>#REF!</v>
      </c>
      <c r="D10" s="38" t="e">
        <f>#REF!*'COMP MILLPESOS_ (2)'!$N$6</f>
        <v>#REF!</v>
      </c>
      <c r="E10" s="81" t="e">
        <f>#REF!*'COMP MILLPESOS_ (2)'!$N$6</f>
        <v>#REF!</v>
      </c>
      <c r="F10" s="39" t="e">
        <f t="shared" ref="F10:F73" si="0">D10+E10</f>
        <v>#REF!</v>
      </c>
      <c r="G10" s="38"/>
      <c r="H10" s="38" t="e">
        <f>#REF!*'COMP MILLPESOS_ (2)'!$N$6</f>
        <v>#REF!</v>
      </c>
      <c r="I10" s="38" t="e">
        <f>#REF!*'COMP MILLPESOS_ (2)'!$N$6</f>
        <v>#REF!</v>
      </c>
      <c r="J10" s="38" t="e">
        <f t="shared" ref="J10:J73" si="1">H10+I10</f>
        <v>#REF!</v>
      </c>
      <c r="K10" s="38"/>
      <c r="L10" s="76" t="e">
        <f t="shared" ref="L10:L73" si="2">C10-F10-J10</f>
        <v>#REF!</v>
      </c>
      <c r="M10" s="76" t="e">
        <f t="shared" ref="M10:M73" si="3">J10+L10</f>
        <v>#REF!</v>
      </c>
    </row>
    <row r="11" spans="1:14" s="4" customFormat="1" ht="16.899999999999999" customHeight="1" x14ac:dyDescent="0.25">
      <c r="A11" s="36" t="e">
        <f>#REF!</f>
        <v>#REF!</v>
      </c>
      <c r="B11" s="37" t="e">
        <f>#REF!</f>
        <v>#REF!</v>
      </c>
      <c r="C11" s="38" t="e">
        <f>#REF!*'COMP MILLPESOS_ (2)'!$N$6</f>
        <v>#REF!</v>
      </c>
      <c r="D11" s="38" t="e">
        <f>#REF!*'COMP MILLPESOS_ (2)'!$N$6</f>
        <v>#REF!</v>
      </c>
      <c r="E11" s="81" t="e">
        <f>#REF!*'COMP MILLPESOS_ (2)'!$N$6</f>
        <v>#REF!</v>
      </c>
      <c r="F11" s="39" t="e">
        <f t="shared" si="0"/>
        <v>#REF!</v>
      </c>
      <c r="G11" s="38" t="e">
        <f t="shared" ref="G11:G42" si="4">+E11+F11</f>
        <v>#REF!</v>
      </c>
      <c r="H11" s="38" t="e">
        <f>#REF!*'COMP MILLPESOS_ (2)'!$N$6</f>
        <v>#REF!</v>
      </c>
      <c r="I11" s="38" t="e">
        <f>#REF!*'COMP MILLPESOS_ (2)'!$N$6</f>
        <v>#REF!</v>
      </c>
      <c r="J11" s="38" t="e">
        <f t="shared" si="1"/>
        <v>#REF!</v>
      </c>
      <c r="K11" s="38"/>
      <c r="L11" s="76" t="e">
        <f t="shared" si="2"/>
        <v>#REF!</v>
      </c>
      <c r="M11" s="76" t="e">
        <f t="shared" si="3"/>
        <v>#REF!</v>
      </c>
    </row>
    <row r="12" spans="1:14" s="4" customFormat="1" ht="16.899999999999999" customHeight="1" x14ac:dyDescent="0.25">
      <c r="A12" s="36" t="e">
        <f>#REF!</f>
        <v>#REF!</v>
      </c>
      <c r="B12" s="37" t="e">
        <f>#REF!</f>
        <v>#REF!</v>
      </c>
      <c r="C12" s="38" t="e">
        <f>#REF!*'COMP MILLPESOS_ (2)'!$N$6</f>
        <v>#REF!</v>
      </c>
      <c r="D12" s="38" t="e">
        <f>#REF!*'COMP MILLPESOS_ (2)'!$N$6</f>
        <v>#REF!</v>
      </c>
      <c r="E12" s="81" t="e">
        <f>#REF!*'COMP MILLPESOS_ (2)'!$N$6</f>
        <v>#REF!</v>
      </c>
      <c r="F12" s="39" t="e">
        <f t="shared" si="0"/>
        <v>#REF!</v>
      </c>
      <c r="G12" s="38" t="e">
        <f t="shared" si="4"/>
        <v>#REF!</v>
      </c>
      <c r="H12" s="38" t="e">
        <f>#REF!*'COMP MILLPESOS_ (2)'!$N$6</f>
        <v>#REF!</v>
      </c>
      <c r="I12" s="38" t="e">
        <f>#REF!*'COMP MILLPESOS_ (2)'!$N$6</f>
        <v>#REF!</v>
      </c>
      <c r="J12" s="38" t="e">
        <f t="shared" si="1"/>
        <v>#REF!</v>
      </c>
      <c r="K12" s="38"/>
      <c r="L12" s="76" t="e">
        <f t="shared" si="2"/>
        <v>#REF!</v>
      </c>
      <c r="M12" s="76" t="e">
        <f t="shared" si="3"/>
        <v>#REF!</v>
      </c>
    </row>
    <row r="13" spans="1:14" s="4" customFormat="1" ht="16.899999999999999" customHeight="1" x14ac:dyDescent="0.25">
      <c r="A13" s="36" t="e">
        <f>#REF!</f>
        <v>#REF!</v>
      </c>
      <c r="B13" s="37" t="e">
        <f>#REF!</f>
        <v>#REF!</v>
      </c>
      <c r="C13" s="38" t="e">
        <f>#REF!*'COMP MILLPESOS_ (2)'!$N$6</f>
        <v>#REF!</v>
      </c>
      <c r="D13" s="38" t="e">
        <f>#REF!*'COMP MILLPESOS_ (2)'!$N$6</f>
        <v>#REF!</v>
      </c>
      <c r="E13" s="81" t="e">
        <f>#REF!*'COMP MILLPESOS_ (2)'!$N$6</f>
        <v>#REF!</v>
      </c>
      <c r="F13" s="39" t="e">
        <f t="shared" si="0"/>
        <v>#REF!</v>
      </c>
      <c r="G13" s="38" t="e">
        <f t="shared" si="4"/>
        <v>#REF!</v>
      </c>
      <c r="H13" s="38" t="e">
        <f>#REF!*'COMP MILLPESOS_ (2)'!$N$6</f>
        <v>#REF!</v>
      </c>
      <c r="I13" s="38" t="e">
        <f>#REF!*'COMP MILLPESOS_ (2)'!$N$6</f>
        <v>#REF!</v>
      </c>
      <c r="J13" s="38" t="e">
        <f t="shared" si="1"/>
        <v>#REF!</v>
      </c>
      <c r="K13" s="38"/>
      <c r="L13" s="76" t="e">
        <f t="shared" si="2"/>
        <v>#REF!</v>
      </c>
      <c r="M13" s="76" t="e">
        <f t="shared" si="3"/>
        <v>#REF!</v>
      </c>
    </row>
    <row r="14" spans="1:14" s="4" customFormat="1" ht="16.899999999999999" customHeight="1" x14ac:dyDescent="0.25">
      <c r="A14" s="36" t="e">
        <f>#REF!</f>
        <v>#REF!</v>
      </c>
      <c r="B14" s="37" t="e">
        <f>#REF!</f>
        <v>#REF!</v>
      </c>
      <c r="C14" s="38" t="e">
        <f>#REF!*'COMP MILLPESOS_ (2)'!$N$6</f>
        <v>#REF!</v>
      </c>
      <c r="D14" s="38" t="e">
        <f>#REF!*'COMP MILLPESOS_ (2)'!$N$6</f>
        <v>#REF!</v>
      </c>
      <c r="E14" s="81" t="e">
        <f>#REF!*'COMP MILLPESOS_ (2)'!$N$6</f>
        <v>#REF!</v>
      </c>
      <c r="F14" s="39" t="e">
        <f t="shared" si="0"/>
        <v>#REF!</v>
      </c>
      <c r="G14" s="38" t="e">
        <f t="shared" si="4"/>
        <v>#REF!</v>
      </c>
      <c r="H14" s="38" t="e">
        <f>#REF!*'COMP MILLPESOS_ (2)'!$N$6</f>
        <v>#REF!</v>
      </c>
      <c r="I14" s="38" t="e">
        <f>#REF!*'COMP MILLPESOS_ (2)'!$N$6</f>
        <v>#REF!</v>
      </c>
      <c r="J14" s="38" t="e">
        <f t="shared" si="1"/>
        <v>#REF!</v>
      </c>
      <c r="K14" s="38"/>
      <c r="L14" s="76" t="e">
        <f t="shared" si="2"/>
        <v>#REF!</v>
      </c>
      <c r="M14" s="76" t="e">
        <f t="shared" si="3"/>
        <v>#REF!</v>
      </c>
    </row>
    <row r="15" spans="1:14" s="4" customFormat="1" ht="16.899999999999999" customHeight="1" x14ac:dyDescent="0.25">
      <c r="A15" s="36" t="e">
        <f>#REF!</f>
        <v>#REF!</v>
      </c>
      <c r="B15" s="37" t="e">
        <f>#REF!</f>
        <v>#REF!</v>
      </c>
      <c r="C15" s="38" t="e">
        <f>#REF!*'COMP MILLPESOS_ (2)'!$N$6</f>
        <v>#REF!</v>
      </c>
      <c r="D15" s="38" t="e">
        <f>#REF!*'COMP MILLPESOS_ (2)'!$N$6</f>
        <v>#REF!</v>
      </c>
      <c r="E15" s="81" t="e">
        <f>#REF!*'COMP MILLPESOS_ (2)'!$N$6</f>
        <v>#REF!</v>
      </c>
      <c r="F15" s="39" t="e">
        <f t="shared" si="0"/>
        <v>#REF!</v>
      </c>
      <c r="G15" s="38" t="e">
        <f t="shared" si="4"/>
        <v>#REF!</v>
      </c>
      <c r="H15" s="38" t="e">
        <f>#REF!*'COMP MILLPESOS_ (2)'!$N$6</f>
        <v>#REF!</v>
      </c>
      <c r="I15" s="38" t="e">
        <f>#REF!*'COMP MILLPESOS_ (2)'!$N$6</f>
        <v>#REF!</v>
      </c>
      <c r="J15" s="38" t="e">
        <f t="shared" si="1"/>
        <v>#REF!</v>
      </c>
      <c r="K15" s="38"/>
      <c r="L15" s="76" t="e">
        <f t="shared" si="2"/>
        <v>#REF!</v>
      </c>
      <c r="M15" s="76" t="e">
        <f t="shared" si="3"/>
        <v>#REF!</v>
      </c>
    </row>
    <row r="16" spans="1:14" s="4" customFormat="1" ht="16.899999999999999" customHeight="1" x14ac:dyDescent="0.25">
      <c r="A16" s="36" t="e">
        <f>#REF!</f>
        <v>#REF!</v>
      </c>
      <c r="B16" s="37" t="e">
        <f>#REF!</f>
        <v>#REF!</v>
      </c>
      <c r="C16" s="38" t="e">
        <f>#REF!*'COMP MILLPESOS_ (2)'!$N$6</f>
        <v>#REF!</v>
      </c>
      <c r="D16" s="38" t="e">
        <f>#REF!*'COMP MILLPESOS_ (2)'!$N$6</f>
        <v>#REF!</v>
      </c>
      <c r="E16" s="81" t="e">
        <f>#REF!*'COMP MILLPESOS_ (2)'!$N$6</f>
        <v>#REF!</v>
      </c>
      <c r="F16" s="39" t="e">
        <f t="shared" si="0"/>
        <v>#REF!</v>
      </c>
      <c r="G16" s="38" t="e">
        <f t="shared" si="4"/>
        <v>#REF!</v>
      </c>
      <c r="H16" s="38" t="e">
        <f>#REF!*'COMP MILLPESOS_ (2)'!$N$6</f>
        <v>#REF!</v>
      </c>
      <c r="I16" s="38" t="e">
        <f>#REF!*'COMP MILLPESOS_ (2)'!$N$6</f>
        <v>#REF!</v>
      </c>
      <c r="J16" s="38" t="e">
        <f t="shared" si="1"/>
        <v>#REF!</v>
      </c>
      <c r="K16" s="38"/>
      <c r="L16" s="76" t="e">
        <f t="shared" si="2"/>
        <v>#REF!</v>
      </c>
      <c r="M16" s="76" t="e">
        <f t="shared" si="3"/>
        <v>#REF!</v>
      </c>
    </row>
    <row r="17" spans="1:13" s="4" customFormat="1" ht="16.899999999999999" customHeight="1" x14ac:dyDescent="0.25">
      <c r="A17" s="36" t="e">
        <f>#REF!</f>
        <v>#REF!</v>
      </c>
      <c r="B17" s="37" t="e">
        <f>#REF!</f>
        <v>#REF!</v>
      </c>
      <c r="C17" s="38" t="e">
        <f>#REF!*'COMP MILLPESOS_ (2)'!$N$6</f>
        <v>#REF!</v>
      </c>
      <c r="D17" s="38" t="e">
        <f>#REF!*'COMP MILLPESOS_ (2)'!$N$6</f>
        <v>#REF!</v>
      </c>
      <c r="E17" s="38" t="e">
        <f>#REF!*'COMP MILLPESOS_ (2)'!$N$6</f>
        <v>#REF!</v>
      </c>
      <c r="F17" s="39" t="e">
        <f t="shared" si="0"/>
        <v>#REF!</v>
      </c>
      <c r="G17" s="38" t="e">
        <f t="shared" si="4"/>
        <v>#REF!</v>
      </c>
      <c r="H17" s="38" t="e">
        <f>#REF!*'COMP MILLPESOS_ (2)'!$N$6</f>
        <v>#REF!</v>
      </c>
      <c r="I17" s="38" t="e">
        <f>#REF!*'COMP MILLPESOS_ (2)'!$N$6</f>
        <v>#REF!</v>
      </c>
      <c r="J17" s="38" t="e">
        <f t="shared" si="1"/>
        <v>#REF!</v>
      </c>
      <c r="K17" s="38"/>
      <c r="L17" s="76" t="e">
        <f t="shared" si="2"/>
        <v>#REF!</v>
      </c>
      <c r="M17" s="76" t="e">
        <f t="shared" si="3"/>
        <v>#REF!</v>
      </c>
    </row>
    <row r="18" spans="1:13" s="4" customFormat="1" ht="16.899999999999999" customHeight="1" x14ac:dyDescent="0.25">
      <c r="A18" s="36" t="e">
        <f>#REF!</f>
        <v>#REF!</v>
      </c>
      <c r="B18" s="37" t="e">
        <f>#REF!</f>
        <v>#REF!</v>
      </c>
      <c r="C18" s="38" t="e">
        <f>#REF!*'COMP MILLPESOS_ (2)'!$N$6</f>
        <v>#REF!</v>
      </c>
      <c r="D18" s="38" t="e">
        <f>#REF!*'COMP MILLPESOS_ (2)'!$N$6</f>
        <v>#REF!</v>
      </c>
      <c r="E18" s="38" t="e">
        <f>#REF!*'COMP MILLPESOS_ (2)'!$N$6</f>
        <v>#REF!</v>
      </c>
      <c r="F18" s="39" t="e">
        <f t="shared" si="0"/>
        <v>#REF!</v>
      </c>
      <c r="G18" s="38" t="e">
        <f t="shared" si="4"/>
        <v>#REF!</v>
      </c>
      <c r="H18" s="38" t="e">
        <f>#REF!*'COMP MILLPESOS_ (2)'!$N$6</f>
        <v>#REF!</v>
      </c>
      <c r="I18" s="38" t="e">
        <f>#REF!*'COMP MILLPESOS_ (2)'!$N$6</f>
        <v>#REF!</v>
      </c>
      <c r="J18" s="38" t="e">
        <f t="shared" si="1"/>
        <v>#REF!</v>
      </c>
      <c r="K18" s="38"/>
      <c r="L18" s="76" t="e">
        <f t="shared" si="2"/>
        <v>#REF!</v>
      </c>
      <c r="M18" s="76" t="e">
        <f t="shared" si="3"/>
        <v>#REF!</v>
      </c>
    </row>
    <row r="19" spans="1:13" s="4" customFormat="1" ht="16.899999999999999" customHeight="1" x14ac:dyDescent="0.25">
      <c r="A19" s="36" t="e">
        <f>#REF!</f>
        <v>#REF!</v>
      </c>
      <c r="B19" s="37" t="e">
        <f>#REF!</f>
        <v>#REF!</v>
      </c>
      <c r="C19" s="38" t="e">
        <f>#REF!*'COMP MILLPESOS_ (2)'!$N$6</f>
        <v>#REF!</v>
      </c>
      <c r="D19" s="38" t="e">
        <f>#REF!*'COMP MILLPESOS_ (2)'!$N$6</f>
        <v>#REF!</v>
      </c>
      <c r="E19" s="38" t="e">
        <f>#REF!*'COMP MILLPESOS_ (2)'!$N$6</f>
        <v>#REF!</v>
      </c>
      <c r="F19" s="39" t="e">
        <f t="shared" si="0"/>
        <v>#REF!</v>
      </c>
      <c r="G19" s="38" t="e">
        <f t="shared" si="4"/>
        <v>#REF!</v>
      </c>
      <c r="H19" s="38" t="e">
        <f>#REF!*'COMP MILLPESOS_ (2)'!$N$6</f>
        <v>#REF!</v>
      </c>
      <c r="I19" s="38" t="e">
        <f>#REF!*'COMP MILLPESOS_ (2)'!$N$6</f>
        <v>#REF!</v>
      </c>
      <c r="J19" s="38" t="e">
        <f t="shared" si="1"/>
        <v>#REF!</v>
      </c>
      <c r="K19" s="38"/>
      <c r="L19" s="76" t="e">
        <f t="shared" si="2"/>
        <v>#REF!</v>
      </c>
      <c r="M19" s="76" t="e">
        <f t="shared" si="3"/>
        <v>#REF!</v>
      </c>
    </row>
    <row r="20" spans="1:13" s="4" customFormat="1" ht="16.899999999999999" customHeight="1" x14ac:dyDescent="0.25">
      <c r="A20" s="36" t="e">
        <f>#REF!</f>
        <v>#REF!</v>
      </c>
      <c r="B20" s="37" t="e">
        <f>#REF!</f>
        <v>#REF!</v>
      </c>
      <c r="C20" s="38" t="e">
        <f>#REF!*'COMP MILLPESOS_ (2)'!$N$6</f>
        <v>#REF!</v>
      </c>
      <c r="D20" s="38" t="e">
        <f>#REF!*'COMP MILLPESOS_ (2)'!$N$6</f>
        <v>#REF!</v>
      </c>
      <c r="E20" s="38" t="e">
        <f>#REF!*'COMP MILLPESOS_ (2)'!$N$6</f>
        <v>#REF!</v>
      </c>
      <c r="F20" s="39" t="e">
        <f t="shared" si="0"/>
        <v>#REF!</v>
      </c>
      <c r="G20" s="38" t="e">
        <f t="shared" si="4"/>
        <v>#REF!</v>
      </c>
      <c r="H20" s="38" t="e">
        <f>#REF!*'COMP MILLPESOS_ (2)'!$N$6</f>
        <v>#REF!</v>
      </c>
      <c r="I20" s="38" t="e">
        <f>#REF!*'COMP MILLPESOS_ (2)'!$N$6</f>
        <v>#REF!</v>
      </c>
      <c r="J20" s="38" t="e">
        <f t="shared" si="1"/>
        <v>#REF!</v>
      </c>
      <c r="K20" s="38"/>
      <c r="L20" s="76" t="e">
        <f t="shared" si="2"/>
        <v>#REF!</v>
      </c>
      <c r="M20" s="76" t="e">
        <f t="shared" si="3"/>
        <v>#REF!</v>
      </c>
    </row>
    <row r="21" spans="1:13" s="4" customFormat="1" ht="16.899999999999999" customHeight="1" x14ac:dyDescent="0.25">
      <c r="A21" s="36" t="e">
        <f>#REF!</f>
        <v>#REF!</v>
      </c>
      <c r="B21" s="37" t="e">
        <f>#REF!</f>
        <v>#REF!</v>
      </c>
      <c r="C21" s="38" t="e">
        <f>#REF!*'COMP MILLPESOS_ (2)'!$N$6</f>
        <v>#REF!</v>
      </c>
      <c r="D21" s="38" t="e">
        <f>#REF!*'COMP MILLPESOS_ (2)'!$N$6</f>
        <v>#REF!</v>
      </c>
      <c r="E21" s="38" t="e">
        <f>#REF!*'COMP MILLPESOS_ (2)'!$N$6</f>
        <v>#REF!</v>
      </c>
      <c r="F21" s="39" t="e">
        <f t="shared" si="0"/>
        <v>#REF!</v>
      </c>
      <c r="G21" s="38" t="e">
        <f t="shared" si="4"/>
        <v>#REF!</v>
      </c>
      <c r="H21" s="38" t="e">
        <f>#REF!*'COMP MILLPESOS_ (2)'!$N$6</f>
        <v>#REF!</v>
      </c>
      <c r="I21" s="38" t="e">
        <f>#REF!*'COMP MILLPESOS_ (2)'!$N$6</f>
        <v>#REF!</v>
      </c>
      <c r="J21" s="38" t="e">
        <f t="shared" si="1"/>
        <v>#REF!</v>
      </c>
      <c r="K21" s="38"/>
      <c r="L21" s="76" t="e">
        <f t="shared" si="2"/>
        <v>#REF!</v>
      </c>
      <c r="M21" s="76" t="e">
        <f t="shared" si="3"/>
        <v>#REF!</v>
      </c>
    </row>
    <row r="22" spans="1:13" s="4" customFormat="1" ht="16.899999999999999" customHeight="1" x14ac:dyDescent="0.25">
      <c r="A22" s="36" t="e">
        <f>#REF!</f>
        <v>#REF!</v>
      </c>
      <c r="B22" s="37" t="e">
        <f>#REF!</f>
        <v>#REF!</v>
      </c>
      <c r="C22" s="38" t="e">
        <f>#REF!*'COMP MILLPESOS_ (2)'!$N$6</f>
        <v>#REF!</v>
      </c>
      <c r="D22" s="38" t="e">
        <f>#REF!*'COMP MILLPESOS_ (2)'!$N$6</f>
        <v>#REF!</v>
      </c>
      <c r="E22" s="38" t="e">
        <f>#REF!*'COMP MILLPESOS_ (2)'!$N$6</f>
        <v>#REF!</v>
      </c>
      <c r="F22" s="39" t="e">
        <f t="shared" si="0"/>
        <v>#REF!</v>
      </c>
      <c r="G22" s="38" t="e">
        <f t="shared" si="4"/>
        <v>#REF!</v>
      </c>
      <c r="H22" s="38" t="e">
        <f>#REF!*'COMP MILLPESOS_ (2)'!$N$6</f>
        <v>#REF!</v>
      </c>
      <c r="I22" s="38" t="e">
        <f>#REF!*'COMP MILLPESOS_ (2)'!$N$6</f>
        <v>#REF!</v>
      </c>
      <c r="J22" s="38" t="e">
        <f t="shared" si="1"/>
        <v>#REF!</v>
      </c>
      <c r="K22" s="38"/>
      <c r="L22" s="76" t="e">
        <f t="shared" si="2"/>
        <v>#REF!</v>
      </c>
      <c r="M22" s="76" t="e">
        <f t="shared" si="3"/>
        <v>#REF!</v>
      </c>
    </row>
    <row r="23" spans="1:13" s="4" customFormat="1" ht="16.899999999999999" customHeight="1" x14ac:dyDescent="0.25">
      <c r="A23" s="36" t="e">
        <f>#REF!</f>
        <v>#REF!</v>
      </c>
      <c r="B23" s="37" t="e">
        <f>#REF!</f>
        <v>#REF!</v>
      </c>
      <c r="C23" s="38" t="e">
        <f>#REF!*'COMP MILLPESOS_ (2)'!$N$6</f>
        <v>#REF!</v>
      </c>
      <c r="D23" s="38" t="e">
        <f>#REF!*'COMP MILLPESOS_ (2)'!$N$6</f>
        <v>#REF!</v>
      </c>
      <c r="E23" s="38" t="e">
        <f>#REF!*'COMP MILLPESOS_ (2)'!$N$6</f>
        <v>#REF!</v>
      </c>
      <c r="F23" s="39" t="e">
        <f t="shared" si="0"/>
        <v>#REF!</v>
      </c>
      <c r="G23" s="38" t="e">
        <f t="shared" si="4"/>
        <v>#REF!</v>
      </c>
      <c r="H23" s="38" t="e">
        <f>#REF!*'COMP MILLPESOS_ (2)'!$N$6</f>
        <v>#REF!</v>
      </c>
      <c r="I23" s="38" t="e">
        <f>#REF!*'COMP MILLPESOS_ (2)'!$N$6</f>
        <v>#REF!</v>
      </c>
      <c r="J23" s="38" t="e">
        <f t="shared" si="1"/>
        <v>#REF!</v>
      </c>
      <c r="K23" s="38"/>
      <c r="L23" s="76" t="e">
        <f t="shared" si="2"/>
        <v>#REF!</v>
      </c>
      <c r="M23" s="76" t="e">
        <f t="shared" si="3"/>
        <v>#REF!</v>
      </c>
    </row>
    <row r="24" spans="1:13" s="4" customFormat="1" ht="16.899999999999999" customHeight="1" x14ac:dyDescent="0.25">
      <c r="A24" s="36" t="e">
        <f>#REF!</f>
        <v>#REF!</v>
      </c>
      <c r="B24" s="37" t="e">
        <f>#REF!</f>
        <v>#REF!</v>
      </c>
      <c r="C24" s="38" t="e">
        <f>#REF!*'COMP MILLPESOS_ (2)'!$N$6</f>
        <v>#REF!</v>
      </c>
      <c r="D24" s="38" t="e">
        <f>#REF!*'COMP MILLPESOS_ (2)'!$N$6</f>
        <v>#REF!</v>
      </c>
      <c r="E24" s="38" t="e">
        <f>#REF!*'COMP MILLPESOS_ (2)'!$N$6</f>
        <v>#REF!</v>
      </c>
      <c r="F24" s="39" t="e">
        <f t="shared" si="0"/>
        <v>#REF!</v>
      </c>
      <c r="G24" s="38" t="e">
        <f t="shared" si="4"/>
        <v>#REF!</v>
      </c>
      <c r="H24" s="38" t="e">
        <f>#REF!*'COMP MILLPESOS_ (2)'!$N$6</f>
        <v>#REF!</v>
      </c>
      <c r="I24" s="38" t="e">
        <f>#REF!*'COMP MILLPESOS_ (2)'!$N$6</f>
        <v>#REF!</v>
      </c>
      <c r="J24" s="38" t="e">
        <f t="shared" si="1"/>
        <v>#REF!</v>
      </c>
      <c r="K24" s="38"/>
      <c r="L24" s="76" t="e">
        <f t="shared" si="2"/>
        <v>#REF!</v>
      </c>
      <c r="M24" s="76" t="e">
        <f t="shared" si="3"/>
        <v>#REF!</v>
      </c>
    </row>
    <row r="25" spans="1:13" s="4" customFormat="1" ht="16.899999999999999" customHeight="1" x14ac:dyDescent="0.25">
      <c r="A25" s="36" t="e">
        <f>#REF!</f>
        <v>#REF!</v>
      </c>
      <c r="B25" s="37" t="e">
        <f>#REF!</f>
        <v>#REF!</v>
      </c>
      <c r="C25" s="38" t="e">
        <f>#REF!*'COMP MILLPESOS_ (2)'!$N$6</f>
        <v>#REF!</v>
      </c>
      <c r="D25" s="38" t="e">
        <f>#REF!*'COMP MILLPESOS_ (2)'!$N$6</f>
        <v>#REF!</v>
      </c>
      <c r="E25" s="38" t="e">
        <f>#REF!*'COMP MILLPESOS_ (2)'!$N$6</f>
        <v>#REF!</v>
      </c>
      <c r="F25" s="39" t="e">
        <f t="shared" si="0"/>
        <v>#REF!</v>
      </c>
      <c r="G25" s="38" t="e">
        <f t="shared" si="4"/>
        <v>#REF!</v>
      </c>
      <c r="H25" s="38" t="e">
        <f>#REF!*'COMP MILLPESOS_ (2)'!$N$6</f>
        <v>#REF!</v>
      </c>
      <c r="I25" s="38" t="e">
        <f>#REF!*'COMP MILLPESOS_ (2)'!$N$6</f>
        <v>#REF!</v>
      </c>
      <c r="J25" s="38" t="e">
        <f t="shared" si="1"/>
        <v>#REF!</v>
      </c>
      <c r="K25" s="38"/>
      <c r="L25" s="76" t="e">
        <f t="shared" si="2"/>
        <v>#REF!</v>
      </c>
      <c r="M25" s="76" t="e">
        <f t="shared" si="3"/>
        <v>#REF!</v>
      </c>
    </row>
    <row r="26" spans="1:13" s="4" customFormat="1" ht="16.899999999999999" customHeight="1" x14ac:dyDescent="0.25">
      <c r="A26" s="36" t="e">
        <f>#REF!</f>
        <v>#REF!</v>
      </c>
      <c r="B26" s="37" t="e">
        <f>#REF!</f>
        <v>#REF!</v>
      </c>
      <c r="C26" s="38" t="e">
        <f>#REF!*'COMP MILLPESOS_ (2)'!$N$6</f>
        <v>#REF!</v>
      </c>
      <c r="D26" s="38" t="e">
        <f>#REF!*'COMP MILLPESOS_ (2)'!$N$6</f>
        <v>#REF!</v>
      </c>
      <c r="E26" s="38" t="e">
        <f>#REF!*'COMP MILLPESOS_ (2)'!$N$6</f>
        <v>#REF!</v>
      </c>
      <c r="F26" s="39" t="e">
        <f t="shared" si="0"/>
        <v>#REF!</v>
      </c>
      <c r="G26" s="38" t="e">
        <f t="shared" si="4"/>
        <v>#REF!</v>
      </c>
      <c r="H26" s="38" t="e">
        <f>#REF!*'COMP MILLPESOS_ (2)'!$N$6</f>
        <v>#REF!</v>
      </c>
      <c r="I26" s="38" t="e">
        <f>#REF!*'COMP MILLPESOS_ (2)'!$N$6</f>
        <v>#REF!</v>
      </c>
      <c r="J26" s="38" t="e">
        <f t="shared" si="1"/>
        <v>#REF!</v>
      </c>
      <c r="K26" s="38"/>
      <c r="L26" s="76" t="e">
        <f t="shared" si="2"/>
        <v>#REF!</v>
      </c>
      <c r="M26" s="76" t="e">
        <f t="shared" si="3"/>
        <v>#REF!</v>
      </c>
    </row>
    <row r="27" spans="1:13" s="4" customFormat="1" ht="16.899999999999999" customHeight="1" x14ac:dyDescent="0.25">
      <c r="A27" s="36" t="e">
        <f>#REF!</f>
        <v>#REF!</v>
      </c>
      <c r="B27" s="37" t="e">
        <f>#REF!</f>
        <v>#REF!</v>
      </c>
      <c r="C27" s="38" t="e">
        <f>#REF!*'COMP MILLPESOS_ (2)'!$N$6</f>
        <v>#REF!</v>
      </c>
      <c r="D27" s="38" t="e">
        <f>#REF!*'COMP MILLPESOS_ (2)'!$N$6</f>
        <v>#REF!</v>
      </c>
      <c r="E27" s="38" t="e">
        <f>#REF!*'COMP MILLPESOS_ (2)'!$N$6</f>
        <v>#REF!</v>
      </c>
      <c r="F27" s="39" t="e">
        <f t="shared" si="0"/>
        <v>#REF!</v>
      </c>
      <c r="G27" s="38" t="e">
        <f t="shared" si="4"/>
        <v>#REF!</v>
      </c>
      <c r="H27" s="38" t="e">
        <f>#REF!*'COMP MILLPESOS_ (2)'!$N$6</f>
        <v>#REF!</v>
      </c>
      <c r="I27" s="38" t="e">
        <f>#REF!*'COMP MILLPESOS_ (2)'!$N$6</f>
        <v>#REF!</v>
      </c>
      <c r="J27" s="38" t="e">
        <f t="shared" si="1"/>
        <v>#REF!</v>
      </c>
      <c r="K27" s="38"/>
      <c r="L27" s="76" t="e">
        <f t="shared" si="2"/>
        <v>#REF!</v>
      </c>
      <c r="M27" s="76" t="e">
        <f t="shared" si="3"/>
        <v>#REF!</v>
      </c>
    </row>
    <row r="28" spans="1:13" s="4" customFormat="1" ht="16.899999999999999" customHeight="1" x14ac:dyDescent="0.25">
      <c r="A28" s="36" t="e">
        <f>#REF!</f>
        <v>#REF!</v>
      </c>
      <c r="B28" s="37" t="e">
        <f>#REF!</f>
        <v>#REF!</v>
      </c>
      <c r="C28" s="38" t="e">
        <f>#REF!*'COMP MILLPESOS_ (2)'!$N$6</f>
        <v>#REF!</v>
      </c>
      <c r="D28" s="38" t="e">
        <f>#REF!*'COMP MILLPESOS_ (2)'!$N$6</f>
        <v>#REF!</v>
      </c>
      <c r="E28" s="38" t="e">
        <f>#REF!*'COMP MILLPESOS_ (2)'!$N$6</f>
        <v>#REF!</v>
      </c>
      <c r="F28" s="39" t="e">
        <f t="shared" si="0"/>
        <v>#REF!</v>
      </c>
      <c r="G28" s="38" t="e">
        <f t="shared" si="4"/>
        <v>#REF!</v>
      </c>
      <c r="H28" s="38" t="e">
        <f>#REF!*'COMP MILLPESOS_ (2)'!$N$6</f>
        <v>#REF!</v>
      </c>
      <c r="I28" s="38" t="e">
        <f>#REF!*'COMP MILLPESOS_ (2)'!$N$6</f>
        <v>#REF!</v>
      </c>
      <c r="J28" s="38" t="e">
        <f t="shared" si="1"/>
        <v>#REF!</v>
      </c>
      <c r="K28" s="38"/>
      <c r="L28" s="76" t="e">
        <f t="shared" si="2"/>
        <v>#REF!</v>
      </c>
      <c r="M28" s="76" t="e">
        <f t="shared" si="3"/>
        <v>#REF!</v>
      </c>
    </row>
    <row r="29" spans="1:13" s="4" customFormat="1" ht="16.899999999999999" customHeight="1" x14ac:dyDescent="0.25">
      <c r="A29" s="36" t="e">
        <f>#REF!</f>
        <v>#REF!</v>
      </c>
      <c r="B29" s="37" t="e">
        <f>#REF!</f>
        <v>#REF!</v>
      </c>
      <c r="C29" s="38" t="e">
        <f>#REF!*'COMP MILLPESOS_ (2)'!$N$6</f>
        <v>#REF!</v>
      </c>
      <c r="D29" s="38" t="e">
        <f>#REF!*'COMP MILLPESOS_ (2)'!$N$6</f>
        <v>#REF!</v>
      </c>
      <c r="E29" s="38" t="e">
        <f>#REF!*'COMP MILLPESOS_ (2)'!$N$6</f>
        <v>#REF!</v>
      </c>
      <c r="F29" s="39" t="e">
        <f t="shared" si="0"/>
        <v>#REF!</v>
      </c>
      <c r="G29" s="38" t="e">
        <f t="shared" si="4"/>
        <v>#REF!</v>
      </c>
      <c r="H29" s="38" t="e">
        <f>#REF!*'COMP MILLPESOS_ (2)'!$N$6</f>
        <v>#REF!</v>
      </c>
      <c r="I29" s="38" t="e">
        <f>#REF!*'COMP MILLPESOS_ (2)'!$N$6</f>
        <v>#REF!</v>
      </c>
      <c r="J29" s="38" t="e">
        <f t="shared" si="1"/>
        <v>#REF!</v>
      </c>
      <c r="K29" s="38"/>
      <c r="L29" s="76" t="e">
        <f t="shared" si="2"/>
        <v>#REF!</v>
      </c>
      <c r="M29" s="76" t="e">
        <f t="shared" si="3"/>
        <v>#REF!</v>
      </c>
    </row>
    <row r="30" spans="1:13" s="4" customFormat="1" ht="16.899999999999999" customHeight="1" x14ac:dyDescent="0.25">
      <c r="A30" s="36" t="e">
        <f>#REF!</f>
        <v>#REF!</v>
      </c>
      <c r="B30" s="37" t="e">
        <f>#REF!</f>
        <v>#REF!</v>
      </c>
      <c r="C30" s="38" t="e">
        <f>#REF!*'COMP MILLPESOS_ (2)'!$N$6</f>
        <v>#REF!</v>
      </c>
      <c r="D30" s="38" t="e">
        <f>#REF!*'COMP MILLPESOS_ (2)'!$N$6</f>
        <v>#REF!</v>
      </c>
      <c r="E30" s="38" t="e">
        <f>#REF!*'COMP MILLPESOS_ (2)'!$N$6</f>
        <v>#REF!</v>
      </c>
      <c r="F30" s="39" t="e">
        <f t="shared" si="0"/>
        <v>#REF!</v>
      </c>
      <c r="G30" s="38" t="e">
        <f t="shared" si="4"/>
        <v>#REF!</v>
      </c>
      <c r="H30" s="38" t="e">
        <f>#REF!*'COMP MILLPESOS_ (2)'!$N$6</f>
        <v>#REF!</v>
      </c>
      <c r="I30" s="38" t="e">
        <f>#REF!*'COMP MILLPESOS_ (2)'!$N$6</f>
        <v>#REF!</v>
      </c>
      <c r="J30" s="38" t="e">
        <f t="shared" si="1"/>
        <v>#REF!</v>
      </c>
      <c r="K30" s="38"/>
      <c r="L30" s="76" t="e">
        <f t="shared" si="2"/>
        <v>#REF!</v>
      </c>
      <c r="M30" s="76" t="e">
        <f t="shared" si="3"/>
        <v>#REF!</v>
      </c>
    </row>
    <row r="31" spans="1:13" s="4" customFormat="1" ht="16.899999999999999" customHeight="1" x14ac:dyDescent="0.25">
      <c r="A31" s="36" t="e">
        <f>#REF!</f>
        <v>#REF!</v>
      </c>
      <c r="B31" s="37" t="e">
        <f>#REF!</f>
        <v>#REF!</v>
      </c>
      <c r="C31" s="38" t="e">
        <f>#REF!*'COMP MILLPESOS_ (2)'!$N$6</f>
        <v>#REF!</v>
      </c>
      <c r="D31" s="38" t="e">
        <f>#REF!*'COMP MILLPESOS_ (2)'!$N$6</f>
        <v>#REF!</v>
      </c>
      <c r="E31" s="38" t="e">
        <f>#REF!*'COMP MILLPESOS_ (2)'!$N$6</f>
        <v>#REF!</v>
      </c>
      <c r="F31" s="39" t="e">
        <f t="shared" si="0"/>
        <v>#REF!</v>
      </c>
      <c r="G31" s="38" t="e">
        <f t="shared" si="4"/>
        <v>#REF!</v>
      </c>
      <c r="H31" s="38" t="e">
        <f>#REF!*'COMP MILLPESOS_ (2)'!$N$6</f>
        <v>#REF!</v>
      </c>
      <c r="I31" s="38" t="e">
        <f>#REF!*'COMP MILLPESOS_ (2)'!$N$6</f>
        <v>#REF!</v>
      </c>
      <c r="J31" s="38" t="e">
        <f t="shared" si="1"/>
        <v>#REF!</v>
      </c>
      <c r="K31" s="38"/>
      <c r="L31" s="76" t="e">
        <f t="shared" si="2"/>
        <v>#REF!</v>
      </c>
      <c r="M31" s="76" t="e">
        <f t="shared" si="3"/>
        <v>#REF!</v>
      </c>
    </row>
    <row r="32" spans="1:13" s="4" customFormat="1" ht="16.899999999999999" customHeight="1" x14ac:dyDescent="0.25">
      <c r="A32" s="36" t="e">
        <f>#REF!</f>
        <v>#REF!</v>
      </c>
      <c r="B32" s="37" t="e">
        <f>#REF!</f>
        <v>#REF!</v>
      </c>
      <c r="C32" s="38" t="e">
        <f>#REF!*'COMP MILLPESOS_ (2)'!$N$6</f>
        <v>#REF!</v>
      </c>
      <c r="D32" s="38" t="e">
        <f>#REF!*'COMP MILLPESOS_ (2)'!$N$6</f>
        <v>#REF!</v>
      </c>
      <c r="E32" s="38" t="e">
        <f>#REF!*'COMP MILLPESOS_ (2)'!$N$6</f>
        <v>#REF!</v>
      </c>
      <c r="F32" s="39" t="e">
        <f t="shared" si="0"/>
        <v>#REF!</v>
      </c>
      <c r="G32" s="38" t="e">
        <f t="shared" si="4"/>
        <v>#REF!</v>
      </c>
      <c r="H32" s="38" t="e">
        <f>#REF!*'COMP MILLPESOS_ (2)'!$N$6</f>
        <v>#REF!</v>
      </c>
      <c r="I32" s="38" t="e">
        <f>#REF!*'COMP MILLPESOS_ (2)'!$N$6</f>
        <v>#REF!</v>
      </c>
      <c r="J32" s="38" t="e">
        <f t="shared" si="1"/>
        <v>#REF!</v>
      </c>
      <c r="K32" s="38"/>
      <c r="L32" s="76" t="e">
        <f t="shared" si="2"/>
        <v>#REF!</v>
      </c>
      <c r="M32" s="76" t="e">
        <f t="shared" si="3"/>
        <v>#REF!</v>
      </c>
    </row>
    <row r="33" spans="1:13" s="4" customFormat="1" ht="16.899999999999999" customHeight="1" x14ac:dyDescent="0.25">
      <c r="A33" s="36" t="e">
        <f>#REF!</f>
        <v>#REF!</v>
      </c>
      <c r="B33" s="37" t="e">
        <f>#REF!</f>
        <v>#REF!</v>
      </c>
      <c r="C33" s="38" t="e">
        <f>#REF!*'COMP MILLPESOS_ (2)'!$N$6</f>
        <v>#REF!</v>
      </c>
      <c r="D33" s="38" t="e">
        <f>#REF!*'COMP MILLPESOS_ (2)'!$N$6</f>
        <v>#REF!</v>
      </c>
      <c r="E33" s="81" t="e">
        <f>#REF!*'COMP MILLPESOS_ (2)'!$N$6</f>
        <v>#REF!</v>
      </c>
      <c r="F33" s="39" t="e">
        <f t="shared" si="0"/>
        <v>#REF!</v>
      </c>
      <c r="G33" s="38" t="e">
        <f t="shared" si="4"/>
        <v>#REF!</v>
      </c>
      <c r="H33" s="38" t="e">
        <f>#REF!*'COMP MILLPESOS_ (2)'!$N$6</f>
        <v>#REF!</v>
      </c>
      <c r="I33" s="38" t="e">
        <f>#REF!*'COMP MILLPESOS_ (2)'!$N$6</f>
        <v>#REF!</v>
      </c>
      <c r="J33" s="38" t="e">
        <f t="shared" si="1"/>
        <v>#REF!</v>
      </c>
      <c r="K33" s="38"/>
      <c r="L33" s="76" t="e">
        <f t="shared" si="2"/>
        <v>#REF!</v>
      </c>
      <c r="M33" s="76" t="e">
        <f t="shared" si="3"/>
        <v>#REF!</v>
      </c>
    </row>
    <row r="34" spans="1:13" s="4" customFormat="1" ht="16.899999999999999" customHeight="1" x14ac:dyDescent="0.25">
      <c r="A34" s="36" t="e">
        <f>#REF!</f>
        <v>#REF!</v>
      </c>
      <c r="B34" s="37" t="e">
        <f>#REF!</f>
        <v>#REF!</v>
      </c>
      <c r="C34" s="38" t="e">
        <f>#REF!*'COMP MILLPESOS_ (2)'!$N$6</f>
        <v>#REF!</v>
      </c>
      <c r="D34" s="38" t="e">
        <f>#REF!*'COMP MILLPESOS_ (2)'!$N$6</f>
        <v>#REF!</v>
      </c>
      <c r="E34" s="81" t="e">
        <f>#REF!*'COMP MILLPESOS_ (2)'!$N$6</f>
        <v>#REF!</v>
      </c>
      <c r="F34" s="39" t="e">
        <f t="shared" si="0"/>
        <v>#REF!</v>
      </c>
      <c r="G34" s="38" t="e">
        <f t="shared" si="4"/>
        <v>#REF!</v>
      </c>
      <c r="H34" s="38" t="e">
        <f>#REF!*'COMP MILLPESOS_ (2)'!$N$6</f>
        <v>#REF!</v>
      </c>
      <c r="I34" s="38" t="e">
        <f>#REF!*'COMP MILLPESOS_ (2)'!$N$6</f>
        <v>#REF!</v>
      </c>
      <c r="J34" s="38" t="e">
        <f t="shared" si="1"/>
        <v>#REF!</v>
      </c>
      <c r="K34" s="38"/>
      <c r="L34" s="76" t="e">
        <f t="shared" si="2"/>
        <v>#REF!</v>
      </c>
      <c r="M34" s="76" t="e">
        <f t="shared" si="3"/>
        <v>#REF!</v>
      </c>
    </row>
    <row r="35" spans="1:13" s="4" customFormat="1" ht="16.899999999999999" customHeight="1" x14ac:dyDescent="0.25">
      <c r="A35" s="36" t="e">
        <f>#REF!</f>
        <v>#REF!</v>
      </c>
      <c r="B35" s="37" t="e">
        <f>#REF!</f>
        <v>#REF!</v>
      </c>
      <c r="C35" s="38" t="e">
        <f>#REF!*'COMP MILLPESOS_ (2)'!$N$6</f>
        <v>#REF!</v>
      </c>
      <c r="D35" s="38" t="e">
        <f>#REF!*'COMP MILLPESOS_ (2)'!$N$6</f>
        <v>#REF!</v>
      </c>
      <c r="E35" s="38" t="e">
        <f>#REF!*'COMP MILLPESOS_ (2)'!$N$6</f>
        <v>#REF!</v>
      </c>
      <c r="F35" s="39" t="e">
        <f t="shared" si="0"/>
        <v>#REF!</v>
      </c>
      <c r="G35" s="38" t="e">
        <f t="shared" si="4"/>
        <v>#REF!</v>
      </c>
      <c r="H35" s="38" t="e">
        <f>#REF!*'COMP MILLPESOS_ (2)'!$N$6</f>
        <v>#REF!</v>
      </c>
      <c r="I35" s="38" t="e">
        <f>#REF!*'COMP MILLPESOS_ (2)'!$N$6</f>
        <v>#REF!</v>
      </c>
      <c r="J35" s="38" t="e">
        <f t="shared" si="1"/>
        <v>#REF!</v>
      </c>
      <c r="K35" s="38"/>
      <c r="L35" s="76" t="e">
        <f t="shared" si="2"/>
        <v>#REF!</v>
      </c>
      <c r="M35" s="76" t="e">
        <f t="shared" si="3"/>
        <v>#REF!</v>
      </c>
    </row>
    <row r="36" spans="1:13" s="4" customFormat="1" ht="16.899999999999999" customHeight="1" x14ac:dyDescent="0.25">
      <c r="A36" s="36" t="e">
        <f>#REF!</f>
        <v>#REF!</v>
      </c>
      <c r="B36" s="37" t="e">
        <f>#REF!</f>
        <v>#REF!</v>
      </c>
      <c r="C36" s="38" t="e">
        <f>#REF!*'COMP MILLPESOS_ (2)'!$N$6</f>
        <v>#REF!</v>
      </c>
      <c r="D36" s="38" t="e">
        <f>#REF!*'COMP MILLPESOS_ (2)'!$N$6</f>
        <v>#REF!</v>
      </c>
      <c r="E36" s="38" t="e">
        <f>#REF!*'COMP MILLPESOS_ (2)'!$N$6</f>
        <v>#REF!</v>
      </c>
      <c r="F36" s="39" t="e">
        <f t="shared" si="0"/>
        <v>#REF!</v>
      </c>
      <c r="G36" s="38" t="e">
        <f t="shared" si="4"/>
        <v>#REF!</v>
      </c>
      <c r="H36" s="38" t="e">
        <f>#REF!*'COMP MILLPESOS_ (2)'!$N$6</f>
        <v>#REF!</v>
      </c>
      <c r="I36" s="38" t="e">
        <f>#REF!*'COMP MILLPESOS_ (2)'!$N$6</f>
        <v>#REF!</v>
      </c>
      <c r="J36" s="38" t="e">
        <f t="shared" si="1"/>
        <v>#REF!</v>
      </c>
      <c r="K36" s="38"/>
      <c r="L36" s="76" t="e">
        <f t="shared" si="2"/>
        <v>#REF!</v>
      </c>
      <c r="M36" s="76" t="e">
        <f t="shared" si="3"/>
        <v>#REF!</v>
      </c>
    </row>
    <row r="37" spans="1:13" s="4" customFormat="1" ht="16.899999999999999" customHeight="1" x14ac:dyDescent="0.25">
      <c r="A37" s="36" t="e">
        <f>#REF!</f>
        <v>#REF!</v>
      </c>
      <c r="B37" s="37" t="e">
        <f>#REF!</f>
        <v>#REF!</v>
      </c>
      <c r="C37" s="38" t="e">
        <f>#REF!*'COMP MILLPESOS_ (2)'!$N$6</f>
        <v>#REF!</v>
      </c>
      <c r="D37" s="38" t="e">
        <f>#REF!*'COMP MILLPESOS_ (2)'!$N$6</f>
        <v>#REF!</v>
      </c>
      <c r="E37" s="38" t="e">
        <f>#REF!*'COMP MILLPESOS_ (2)'!$N$6</f>
        <v>#REF!</v>
      </c>
      <c r="F37" s="39" t="e">
        <f t="shared" si="0"/>
        <v>#REF!</v>
      </c>
      <c r="G37" s="38" t="e">
        <f t="shared" si="4"/>
        <v>#REF!</v>
      </c>
      <c r="H37" s="38" t="e">
        <f>#REF!*'COMP MILLPESOS_ (2)'!$N$6</f>
        <v>#REF!</v>
      </c>
      <c r="I37" s="38" t="e">
        <f>#REF!*'COMP MILLPESOS_ (2)'!$N$6</f>
        <v>#REF!</v>
      </c>
      <c r="J37" s="38" t="e">
        <f t="shared" si="1"/>
        <v>#REF!</v>
      </c>
      <c r="K37" s="38"/>
      <c r="L37" s="76" t="e">
        <f t="shared" si="2"/>
        <v>#REF!</v>
      </c>
      <c r="M37" s="76" t="e">
        <f t="shared" si="3"/>
        <v>#REF!</v>
      </c>
    </row>
    <row r="38" spans="1:13" s="4" customFormat="1" ht="16.899999999999999" customHeight="1" x14ac:dyDescent="0.25">
      <c r="A38" s="36" t="e">
        <f>#REF!</f>
        <v>#REF!</v>
      </c>
      <c r="B38" s="37" t="e">
        <f>#REF!</f>
        <v>#REF!</v>
      </c>
      <c r="C38" s="38" t="e">
        <f>#REF!*'COMP MILLPESOS_ (2)'!$N$6</f>
        <v>#REF!</v>
      </c>
      <c r="D38" s="38" t="e">
        <f>#REF!*'COMP MILLPESOS_ (2)'!$N$6</f>
        <v>#REF!</v>
      </c>
      <c r="E38" s="38" t="e">
        <f>#REF!*'COMP MILLPESOS_ (2)'!$N$6</f>
        <v>#REF!</v>
      </c>
      <c r="F38" s="39" t="e">
        <f t="shared" si="0"/>
        <v>#REF!</v>
      </c>
      <c r="G38" s="38" t="e">
        <f t="shared" si="4"/>
        <v>#REF!</v>
      </c>
      <c r="H38" s="38" t="e">
        <f>#REF!*'COMP MILLPESOS_ (2)'!$N$6</f>
        <v>#REF!</v>
      </c>
      <c r="I38" s="38" t="e">
        <f>#REF!*'COMP MILLPESOS_ (2)'!$N$6</f>
        <v>#REF!</v>
      </c>
      <c r="J38" s="38" t="e">
        <f t="shared" si="1"/>
        <v>#REF!</v>
      </c>
      <c r="K38" s="38"/>
      <c r="L38" s="76" t="e">
        <f t="shared" si="2"/>
        <v>#REF!</v>
      </c>
      <c r="M38" s="76" t="e">
        <f t="shared" si="3"/>
        <v>#REF!</v>
      </c>
    </row>
    <row r="39" spans="1:13" s="4" customFormat="1" ht="16.899999999999999" customHeight="1" x14ac:dyDescent="0.25">
      <c r="A39" s="36" t="e">
        <f>#REF!</f>
        <v>#REF!</v>
      </c>
      <c r="B39" s="37" t="e">
        <f>#REF!</f>
        <v>#REF!</v>
      </c>
      <c r="C39" s="38" t="e">
        <f>#REF!*'COMP MILLPESOS_ (2)'!$N$6</f>
        <v>#REF!</v>
      </c>
      <c r="D39" s="38" t="e">
        <f>#REF!*'COMP MILLPESOS_ (2)'!$N$6</f>
        <v>#REF!</v>
      </c>
      <c r="E39" s="38" t="e">
        <f>#REF!*'COMP MILLPESOS_ (2)'!$N$6</f>
        <v>#REF!</v>
      </c>
      <c r="F39" s="39" t="e">
        <f t="shared" si="0"/>
        <v>#REF!</v>
      </c>
      <c r="G39" s="38" t="e">
        <f t="shared" si="4"/>
        <v>#REF!</v>
      </c>
      <c r="H39" s="38" t="e">
        <f>#REF!*'COMP MILLPESOS_ (2)'!$N$6</f>
        <v>#REF!</v>
      </c>
      <c r="I39" s="38" t="e">
        <f>#REF!*'COMP MILLPESOS_ (2)'!$N$6</f>
        <v>#REF!</v>
      </c>
      <c r="J39" s="38" t="e">
        <f t="shared" si="1"/>
        <v>#REF!</v>
      </c>
      <c r="K39" s="38"/>
      <c r="L39" s="76" t="e">
        <f t="shared" si="2"/>
        <v>#REF!</v>
      </c>
      <c r="M39" s="76" t="e">
        <f t="shared" si="3"/>
        <v>#REF!</v>
      </c>
    </row>
    <row r="40" spans="1:13" s="4" customFormat="1" ht="16.899999999999999" customHeight="1" x14ac:dyDescent="0.25">
      <c r="A40" s="36" t="e">
        <f>#REF!</f>
        <v>#REF!</v>
      </c>
      <c r="B40" s="37" t="e">
        <f>#REF!</f>
        <v>#REF!</v>
      </c>
      <c r="C40" s="38" t="e">
        <f>#REF!*'COMP MILLPESOS_ (2)'!$N$6</f>
        <v>#REF!</v>
      </c>
      <c r="D40" s="38" t="e">
        <f>#REF!*'COMP MILLPESOS_ (2)'!$N$6</f>
        <v>#REF!</v>
      </c>
      <c r="E40" s="38" t="e">
        <f>#REF!*'COMP MILLPESOS_ (2)'!$N$6</f>
        <v>#REF!</v>
      </c>
      <c r="F40" s="39" t="e">
        <f t="shared" si="0"/>
        <v>#REF!</v>
      </c>
      <c r="G40" s="38" t="e">
        <f t="shared" si="4"/>
        <v>#REF!</v>
      </c>
      <c r="H40" s="38" t="e">
        <f>#REF!*'COMP MILLPESOS_ (2)'!$N$6</f>
        <v>#REF!</v>
      </c>
      <c r="I40" s="38" t="e">
        <f>#REF!*'COMP MILLPESOS_ (2)'!$N$6</f>
        <v>#REF!</v>
      </c>
      <c r="J40" s="38" t="e">
        <f t="shared" si="1"/>
        <v>#REF!</v>
      </c>
      <c r="K40" s="38"/>
      <c r="L40" s="76" t="e">
        <f t="shared" si="2"/>
        <v>#REF!</v>
      </c>
      <c r="M40" s="76" t="e">
        <f t="shared" si="3"/>
        <v>#REF!</v>
      </c>
    </row>
    <row r="41" spans="1:13" s="4" customFormat="1" ht="16.899999999999999" customHeight="1" x14ac:dyDescent="0.25">
      <c r="A41" s="36" t="e">
        <f>#REF!</f>
        <v>#REF!</v>
      </c>
      <c r="B41" s="37" t="e">
        <f>#REF!</f>
        <v>#REF!</v>
      </c>
      <c r="C41" s="38" t="e">
        <f>#REF!*'COMP MILLPESOS_ (2)'!$N$6</f>
        <v>#REF!</v>
      </c>
      <c r="D41" s="38" t="e">
        <f>#REF!*'COMP MILLPESOS_ (2)'!$N$6</f>
        <v>#REF!</v>
      </c>
      <c r="E41" s="38" t="e">
        <f>#REF!*'COMP MILLPESOS_ (2)'!$N$6</f>
        <v>#REF!</v>
      </c>
      <c r="F41" s="39" t="e">
        <f t="shared" si="0"/>
        <v>#REF!</v>
      </c>
      <c r="G41" s="38" t="e">
        <f t="shared" si="4"/>
        <v>#REF!</v>
      </c>
      <c r="H41" s="38" t="e">
        <f>#REF!*'COMP MILLPESOS_ (2)'!$N$6</f>
        <v>#REF!</v>
      </c>
      <c r="I41" s="38" t="e">
        <f>#REF!*'COMP MILLPESOS_ (2)'!$N$6</f>
        <v>#REF!</v>
      </c>
      <c r="J41" s="38" t="e">
        <f t="shared" si="1"/>
        <v>#REF!</v>
      </c>
      <c r="K41" s="38"/>
      <c r="L41" s="76" t="e">
        <f t="shared" si="2"/>
        <v>#REF!</v>
      </c>
      <c r="M41" s="76" t="e">
        <f t="shared" si="3"/>
        <v>#REF!</v>
      </c>
    </row>
    <row r="42" spans="1:13" s="4" customFormat="1" ht="16.899999999999999" customHeight="1" x14ac:dyDescent="0.25">
      <c r="A42" s="36" t="e">
        <f>#REF!</f>
        <v>#REF!</v>
      </c>
      <c r="B42" s="37" t="e">
        <f>#REF!</f>
        <v>#REF!</v>
      </c>
      <c r="C42" s="38" t="e">
        <f>#REF!*'COMP MILLPESOS_ (2)'!$N$6</f>
        <v>#REF!</v>
      </c>
      <c r="D42" s="38" t="e">
        <f>#REF!*'COMP MILLPESOS_ (2)'!$N$6</f>
        <v>#REF!</v>
      </c>
      <c r="E42" s="38" t="e">
        <f>#REF!*'COMP MILLPESOS_ (2)'!$N$6</f>
        <v>#REF!</v>
      </c>
      <c r="F42" s="39" t="e">
        <f t="shared" si="0"/>
        <v>#REF!</v>
      </c>
      <c r="G42" s="38" t="e">
        <f t="shared" si="4"/>
        <v>#REF!</v>
      </c>
      <c r="H42" s="38" t="e">
        <f>#REF!*'COMP MILLPESOS_ (2)'!$N$6</f>
        <v>#REF!</v>
      </c>
      <c r="I42" s="38" t="e">
        <f>#REF!*'COMP MILLPESOS_ (2)'!$N$6</f>
        <v>#REF!</v>
      </c>
      <c r="J42" s="38" t="e">
        <f t="shared" si="1"/>
        <v>#REF!</v>
      </c>
      <c r="K42" s="38"/>
      <c r="L42" s="76" t="e">
        <f t="shared" si="2"/>
        <v>#REF!</v>
      </c>
      <c r="M42" s="76" t="e">
        <f t="shared" si="3"/>
        <v>#REF!</v>
      </c>
    </row>
    <row r="43" spans="1:13" s="4" customFormat="1" ht="16.899999999999999" customHeight="1" x14ac:dyDescent="0.25">
      <c r="A43" s="36" t="e">
        <f>#REF!</f>
        <v>#REF!</v>
      </c>
      <c r="B43" s="37" t="e">
        <f>#REF!</f>
        <v>#REF!</v>
      </c>
      <c r="C43" s="38" t="e">
        <f>#REF!*'COMP MILLPESOS_ (2)'!$N$6</f>
        <v>#REF!</v>
      </c>
      <c r="D43" s="38" t="e">
        <f>#REF!*'COMP MILLPESOS_ (2)'!$N$6</f>
        <v>#REF!</v>
      </c>
      <c r="E43" s="38" t="e">
        <f>#REF!*'COMP MILLPESOS_ (2)'!$N$6</f>
        <v>#REF!</v>
      </c>
      <c r="F43" s="39" t="e">
        <f t="shared" si="0"/>
        <v>#REF!</v>
      </c>
      <c r="G43" s="38" t="e">
        <f t="shared" ref="G43:G68" si="5">+E43+F43</f>
        <v>#REF!</v>
      </c>
      <c r="H43" s="38" t="e">
        <f>#REF!*'COMP MILLPESOS_ (2)'!$N$6</f>
        <v>#REF!</v>
      </c>
      <c r="I43" s="38" t="e">
        <f>#REF!*'COMP MILLPESOS_ (2)'!$N$6</f>
        <v>#REF!</v>
      </c>
      <c r="J43" s="38" t="e">
        <f t="shared" si="1"/>
        <v>#REF!</v>
      </c>
      <c r="K43" s="38"/>
      <c r="L43" s="76" t="e">
        <f t="shared" si="2"/>
        <v>#REF!</v>
      </c>
      <c r="M43" s="76" t="e">
        <f t="shared" si="3"/>
        <v>#REF!</v>
      </c>
    </row>
    <row r="44" spans="1:13" s="4" customFormat="1" ht="16.899999999999999" customHeight="1" x14ac:dyDescent="0.25">
      <c r="A44" s="36" t="e">
        <f>#REF!</f>
        <v>#REF!</v>
      </c>
      <c r="B44" s="37" t="e">
        <f>#REF!</f>
        <v>#REF!</v>
      </c>
      <c r="C44" s="38" t="e">
        <f>#REF!*'COMP MILLPESOS_ (2)'!$N$6</f>
        <v>#REF!</v>
      </c>
      <c r="D44" s="38" t="e">
        <f>#REF!*'COMP MILLPESOS_ (2)'!$N$6</f>
        <v>#REF!</v>
      </c>
      <c r="E44" s="38" t="e">
        <f>#REF!*'COMP MILLPESOS_ (2)'!$N$6</f>
        <v>#REF!</v>
      </c>
      <c r="F44" s="39" t="e">
        <f t="shared" si="0"/>
        <v>#REF!</v>
      </c>
      <c r="G44" s="38" t="e">
        <f t="shared" si="5"/>
        <v>#REF!</v>
      </c>
      <c r="H44" s="38" t="e">
        <f>#REF!*'COMP MILLPESOS_ (2)'!$N$6</f>
        <v>#REF!</v>
      </c>
      <c r="I44" s="38" t="e">
        <f>#REF!*'COMP MILLPESOS_ (2)'!$N$6</f>
        <v>#REF!</v>
      </c>
      <c r="J44" s="38" t="e">
        <f t="shared" si="1"/>
        <v>#REF!</v>
      </c>
      <c r="K44" s="38"/>
      <c r="L44" s="76" t="e">
        <f t="shared" si="2"/>
        <v>#REF!</v>
      </c>
      <c r="M44" s="76" t="e">
        <f t="shared" si="3"/>
        <v>#REF!</v>
      </c>
    </row>
    <row r="45" spans="1:13" s="4" customFormat="1" ht="16.899999999999999" customHeight="1" x14ac:dyDescent="0.25">
      <c r="A45" s="36" t="e">
        <f>#REF!</f>
        <v>#REF!</v>
      </c>
      <c r="B45" s="37" t="e">
        <f>#REF!</f>
        <v>#REF!</v>
      </c>
      <c r="C45" s="38" t="e">
        <f>#REF!*'COMP MILLPESOS_ (2)'!$N$6</f>
        <v>#REF!</v>
      </c>
      <c r="D45" s="38" t="e">
        <f>#REF!*'COMP MILLPESOS_ (2)'!$N$6</f>
        <v>#REF!</v>
      </c>
      <c r="E45" s="38" t="e">
        <f>#REF!*'COMP MILLPESOS_ (2)'!$N$6</f>
        <v>#REF!</v>
      </c>
      <c r="F45" s="39" t="e">
        <f t="shared" si="0"/>
        <v>#REF!</v>
      </c>
      <c r="G45" s="38" t="e">
        <f t="shared" si="5"/>
        <v>#REF!</v>
      </c>
      <c r="H45" s="38" t="e">
        <f>#REF!*'COMP MILLPESOS_ (2)'!$N$6</f>
        <v>#REF!</v>
      </c>
      <c r="I45" s="38" t="e">
        <f>#REF!*'COMP MILLPESOS_ (2)'!$N$6</f>
        <v>#REF!</v>
      </c>
      <c r="J45" s="38" t="e">
        <f t="shared" si="1"/>
        <v>#REF!</v>
      </c>
      <c r="K45" s="38"/>
      <c r="L45" s="76" t="e">
        <f t="shared" si="2"/>
        <v>#REF!</v>
      </c>
      <c r="M45" s="76" t="e">
        <f t="shared" si="3"/>
        <v>#REF!</v>
      </c>
    </row>
    <row r="46" spans="1:13" s="4" customFormat="1" ht="16.899999999999999" customHeight="1" x14ac:dyDescent="0.25">
      <c r="A46" s="36" t="e">
        <f>#REF!</f>
        <v>#REF!</v>
      </c>
      <c r="B46" s="37" t="e">
        <f>#REF!</f>
        <v>#REF!</v>
      </c>
      <c r="C46" s="38" t="e">
        <f>#REF!*'COMP MILLPESOS_ (2)'!$N$6</f>
        <v>#REF!</v>
      </c>
      <c r="D46" s="38" t="e">
        <f>#REF!*'COMP MILLPESOS_ (2)'!$N$6</f>
        <v>#REF!</v>
      </c>
      <c r="E46" s="81" t="e">
        <f>#REF!*'COMP MILLPESOS_ (2)'!$N$6</f>
        <v>#REF!</v>
      </c>
      <c r="F46" s="39" t="e">
        <f t="shared" si="0"/>
        <v>#REF!</v>
      </c>
      <c r="G46" s="38" t="e">
        <f t="shared" si="5"/>
        <v>#REF!</v>
      </c>
      <c r="H46" s="38" t="e">
        <f>#REF!*'COMP MILLPESOS_ (2)'!$N$6</f>
        <v>#REF!</v>
      </c>
      <c r="I46" s="38" t="e">
        <f>#REF!*'COMP MILLPESOS_ (2)'!$N$6</f>
        <v>#REF!</v>
      </c>
      <c r="J46" s="38" t="e">
        <f t="shared" si="1"/>
        <v>#REF!</v>
      </c>
      <c r="K46" s="38"/>
      <c r="L46" s="76" t="e">
        <f t="shared" si="2"/>
        <v>#REF!</v>
      </c>
      <c r="M46" s="76" t="e">
        <f t="shared" si="3"/>
        <v>#REF!</v>
      </c>
    </row>
    <row r="47" spans="1:13" s="4" customFormat="1" ht="16.899999999999999" customHeight="1" x14ac:dyDescent="0.25">
      <c r="A47" s="36" t="e">
        <f>#REF!</f>
        <v>#REF!</v>
      </c>
      <c r="B47" s="37" t="e">
        <f>#REF!</f>
        <v>#REF!</v>
      </c>
      <c r="C47" s="38" t="e">
        <f>#REF!*'COMP MILLPESOS_ (2)'!$N$6</f>
        <v>#REF!</v>
      </c>
      <c r="D47" s="38" t="e">
        <f>#REF!*'COMP MILLPESOS_ (2)'!$N$6</f>
        <v>#REF!</v>
      </c>
      <c r="E47" s="38" t="e">
        <f>#REF!*'COMP MILLPESOS_ (2)'!$N$6</f>
        <v>#REF!</v>
      </c>
      <c r="F47" s="39" t="e">
        <f t="shared" si="0"/>
        <v>#REF!</v>
      </c>
      <c r="G47" s="38" t="e">
        <f t="shared" si="5"/>
        <v>#REF!</v>
      </c>
      <c r="H47" s="38" t="e">
        <f>#REF!*'COMP MILLPESOS_ (2)'!$N$6</f>
        <v>#REF!</v>
      </c>
      <c r="I47" s="38" t="e">
        <f>#REF!*'COMP MILLPESOS_ (2)'!$N$6</f>
        <v>#REF!</v>
      </c>
      <c r="J47" s="38" t="e">
        <f t="shared" si="1"/>
        <v>#REF!</v>
      </c>
      <c r="K47" s="38"/>
      <c r="L47" s="76" t="e">
        <f t="shared" si="2"/>
        <v>#REF!</v>
      </c>
      <c r="M47" s="76" t="e">
        <f t="shared" si="3"/>
        <v>#REF!</v>
      </c>
    </row>
    <row r="48" spans="1:13" s="4" customFormat="1" ht="16.899999999999999" customHeight="1" x14ac:dyDescent="0.25">
      <c r="A48" s="36" t="e">
        <f>#REF!</f>
        <v>#REF!</v>
      </c>
      <c r="B48" s="37" t="e">
        <f>#REF!</f>
        <v>#REF!</v>
      </c>
      <c r="C48" s="38" t="e">
        <f>#REF!*'COMP MILLPESOS_ (2)'!$N$6</f>
        <v>#REF!</v>
      </c>
      <c r="D48" s="38" t="e">
        <f>#REF!*'COMP MILLPESOS_ (2)'!$N$6</f>
        <v>#REF!</v>
      </c>
      <c r="E48" s="38" t="e">
        <f>#REF!*'COMP MILLPESOS_ (2)'!$N$6</f>
        <v>#REF!</v>
      </c>
      <c r="F48" s="39" t="e">
        <f t="shared" si="0"/>
        <v>#REF!</v>
      </c>
      <c r="G48" s="38" t="e">
        <f t="shared" si="5"/>
        <v>#REF!</v>
      </c>
      <c r="H48" s="38" t="e">
        <f>#REF!*'COMP MILLPESOS_ (2)'!$N$6</f>
        <v>#REF!</v>
      </c>
      <c r="I48" s="38" t="e">
        <f>#REF!*'COMP MILLPESOS_ (2)'!$N$6</f>
        <v>#REF!</v>
      </c>
      <c r="J48" s="38" t="e">
        <f t="shared" si="1"/>
        <v>#REF!</v>
      </c>
      <c r="K48" s="38"/>
      <c r="L48" s="76" t="e">
        <f t="shared" si="2"/>
        <v>#REF!</v>
      </c>
      <c r="M48" s="76" t="e">
        <f t="shared" si="3"/>
        <v>#REF!</v>
      </c>
    </row>
    <row r="49" spans="1:13" s="4" customFormat="1" ht="16.899999999999999" customHeight="1" x14ac:dyDescent="0.25">
      <c r="A49" s="36" t="e">
        <f>#REF!</f>
        <v>#REF!</v>
      </c>
      <c r="B49" s="37" t="e">
        <f>#REF!</f>
        <v>#REF!</v>
      </c>
      <c r="C49" s="38" t="e">
        <f>#REF!*'COMP MILLPESOS_ (2)'!$N$6</f>
        <v>#REF!</v>
      </c>
      <c r="D49" s="38" t="e">
        <f>#REF!*'COMP MILLPESOS_ (2)'!$N$6</f>
        <v>#REF!</v>
      </c>
      <c r="E49" s="38" t="e">
        <f>#REF!*'COMP MILLPESOS_ (2)'!$N$6</f>
        <v>#REF!</v>
      </c>
      <c r="F49" s="39" t="e">
        <f t="shared" si="0"/>
        <v>#REF!</v>
      </c>
      <c r="G49" s="38" t="e">
        <f t="shared" si="5"/>
        <v>#REF!</v>
      </c>
      <c r="H49" s="38" t="e">
        <f>#REF!*'COMP MILLPESOS_ (2)'!$N$6</f>
        <v>#REF!</v>
      </c>
      <c r="I49" s="38" t="e">
        <f>#REF!*'COMP MILLPESOS_ (2)'!$N$6</f>
        <v>#REF!</v>
      </c>
      <c r="J49" s="38" t="e">
        <f t="shared" si="1"/>
        <v>#REF!</v>
      </c>
      <c r="K49" s="38"/>
      <c r="L49" s="76" t="e">
        <f t="shared" si="2"/>
        <v>#REF!</v>
      </c>
      <c r="M49" s="76" t="e">
        <f t="shared" si="3"/>
        <v>#REF!</v>
      </c>
    </row>
    <row r="50" spans="1:13" s="4" customFormat="1" ht="16.899999999999999" customHeight="1" x14ac:dyDescent="0.25">
      <c r="A50" s="36" t="e">
        <f>#REF!</f>
        <v>#REF!</v>
      </c>
      <c r="B50" s="37" t="e">
        <f>#REF!</f>
        <v>#REF!</v>
      </c>
      <c r="C50" s="38" t="e">
        <f>#REF!*'COMP MILLPESOS_ (2)'!$N$6</f>
        <v>#REF!</v>
      </c>
      <c r="D50" s="38" t="e">
        <f>#REF!*'COMP MILLPESOS_ (2)'!$N$6</f>
        <v>#REF!</v>
      </c>
      <c r="E50" s="38" t="e">
        <f>#REF!*'COMP MILLPESOS_ (2)'!$N$6</f>
        <v>#REF!</v>
      </c>
      <c r="F50" s="39" t="e">
        <f t="shared" si="0"/>
        <v>#REF!</v>
      </c>
      <c r="G50" s="38" t="e">
        <f t="shared" si="5"/>
        <v>#REF!</v>
      </c>
      <c r="H50" s="38" t="e">
        <f>#REF!*'COMP MILLPESOS_ (2)'!$N$6</f>
        <v>#REF!</v>
      </c>
      <c r="I50" s="38" t="e">
        <f>#REF!*'COMP MILLPESOS_ (2)'!$N$6</f>
        <v>#REF!</v>
      </c>
      <c r="J50" s="38" t="e">
        <f t="shared" si="1"/>
        <v>#REF!</v>
      </c>
      <c r="K50" s="38"/>
      <c r="L50" s="76" t="e">
        <f t="shared" si="2"/>
        <v>#REF!</v>
      </c>
      <c r="M50" s="76" t="e">
        <f t="shared" si="3"/>
        <v>#REF!</v>
      </c>
    </row>
    <row r="51" spans="1:13" s="4" customFormat="1" ht="16.899999999999999" customHeight="1" x14ac:dyDescent="0.25">
      <c r="A51" s="36" t="e">
        <f>#REF!</f>
        <v>#REF!</v>
      </c>
      <c r="B51" s="37" t="e">
        <f>#REF!</f>
        <v>#REF!</v>
      </c>
      <c r="C51" s="38" t="e">
        <f>#REF!*'COMP MILLPESOS_ (2)'!$N$6</f>
        <v>#REF!</v>
      </c>
      <c r="D51" s="38" t="e">
        <f>#REF!*'COMP MILLPESOS_ (2)'!$N$6</f>
        <v>#REF!</v>
      </c>
      <c r="E51" s="38" t="e">
        <f>#REF!*'COMP MILLPESOS_ (2)'!$N$6</f>
        <v>#REF!</v>
      </c>
      <c r="F51" s="39" t="e">
        <f t="shared" si="0"/>
        <v>#REF!</v>
      </c>
      <c r="G51" s="38" t="e">
        <f t="shared" si="5"/>
        <v>#REF!</v>
      </c>
      <c r="H51" s="38" t="e">
        <f>#REF!*'COMP MILLPESOS_ (2)'!$N$6</f>
        <v>#REF!</v>
      </c>
      <c r="I51" s="38" t="e">
        <f>#REF!*'COMP MILLPESOS_ (2)'!$N$6</f>
        <v>#REF!</v>
      </c>
      <c r="J51" s="38" t="e">
        <f t="shared" si="1"/>
        <v>#REF!</v>
      </c>
      <c r="K51" s="38"/>
      <c r="L51" s="76" t="e">
        <f t="shared" si="2"/>
        <v>#REF!</v>
      </c>
      <c r="M51" s="76" t="e">
        <f t="shared" si="3"/>
        <v>#REF!</v>
      </c>
    </row>
    <row r="52" spans="1:13" s="4" customFormat="1" ht="16.899999999999999" customHeight="1" x14ac:dyDescent="0.25">
      <c r="A52" s="36" t="e">
        <f>#REF!</f>
        <v>#REF!</v>
      </c>
      <c r="B52" s="37" t="e">
        <f>#REF!</f>
        <v>#REF!</v>
      </c>
      <c r="C52" s="38" t="e">
        <f>#REF!*'COMP MILLPESOS_ (2)'!$N$6</f>
        <v>#REF!</v>
      </c>
      <c r="D52" s="38" t="e">
        <f>#REF!*'COMP MILLPESOS_ (2)'!$N$6</f>
        <v>#REF!</v>
      </c>
      <c r="E52" s="38" t="e">
        <f>#REF!*'COMP MILLPESOS_ (2)'!$N$6</f>
        <v>#REF!</v>
      </c>
      <c r="F52" s="39" t="e">
        <f t="shared" si="0"/>
        <v>#REF!</v>
      </c>
      <c r="G52" s="38" t="e">
        <f t="shared" si="5"/>
        <v>#REF!</v>
      </c>
      <c r="H52" s="38" t="e">
        <f>#REF!*'COMP MILLPESOS_ (2)'!$N$6</f>
        <v>#REF!</v>
      </c>
      <c r="I52" s="38" t="e">
        <f>#REF!*'COMP MILLPESOS_ (2)'!$N$6</f>
        <v>#REF!</v>
      </c>
      <c r="J52" s="38" t="e">
        <f t="shared" si="1"/>
        <v>#REF!</v>
      </c>
      <c r="K52" s="38"/>
      <c r="L52" s="76" t="e">
        <f t="shared" si="2"/>
        <v>#REF!</v>
      </c>
      <c r="M52" s="76" t="e">
        <f t="shared" si="3"/>
        <v>#REF!</v>
      </c>
    </row>
    <row r="53" spans="1:13" s="4" customFormat="1" ht="16.899999999999999" customHeight="1" x14ac:dyDescent="0.25">
      <c r="A53" s="36" t="e">
        <f>#REF!</f>
        <v>#REF!</v>
      </c>
      <c r="B53" s="37" t="e">
        <f>#REF!</f>
        <v>#REF!</v>
      </c>
      <c r="C53" s="38" t="e">
        <f>#REF!*'COMP MILLPESOS_ (2)'!$N$6</f>
        <v>#REF!</v>
      </c>
      <c r="D53" s="38" t="e">
        <f>#REF!*'COMP MILLPESOS_ (2)'!$N$6</f>
        <v>#REF!</v>
      </c>
      <c r="E53" s="38" t="e">
        <f>#REF!*'COMP MILLPESOS_ (2)'!$N$6</f>
        <v>#REF!</v>
      </c>
      <c r="F53" s="39" t="e">
        <f t="shared" si="0"/>
        <v>#REF!</v>
      </c>
      <c r="G53" s="38" t="e">
        <f t="shared" si="5"/>
        <v>#REF!</v>
      </c>
      <c r="H53" s="38" t="e">
        <f>#REF!*'COMP MILLPESOS_ (2)'!$N$6</f>
        <v>#REF!</v>
      </c>
      <c r="I53" s="38" t="e">
        <f>#REF!*'COMP MILLPESOS_ (2)'!$N$6</f>
        <v>#REF!</v>
      </c>
      <c r="J53" s="38" t="e">
        <f t="shared" si="1"/>
        <v>#REF!</v>
      </c>
      <c r="K53" s="38"/>
      <c r="L53" s="76" t="e">
        <f t="shared" si="2"/>
        <v>#REF!</v>
      </c>
      <c r="M53" s="76" t="e">
        <f t="shared" si="3"/>
        <v>#REF!</v>
      </c>
    </row>
    <row r="54" spans="1:13" s="4" customFormat="1" ht="16.899999999999999" customHeight="1" x14ac:dyDescent="0.25">
      <c r="A54" s="36" t="e">
        <f>#REF!</f>
        <v>#REF!</v>
      </c>
      <c r="B54" s="37" t="e">
        <f>#REF!</f>
        <v>#REF!</v>
      </c>
      <c r="C54" s="38" t="e">
        <f>#REF!*'COMP MILLPESOS_ (2)'!$N$6</f>
        <v>#REF!</v>
      </c>
      <c r="D54" s="38" t="e">
        <f>#REF!*'COMP MILLPESOS_ (2)'!$N$6</f>
        <v>#REF!</v>
      </c>
      <c r="E54" s="38" t="e">
        <f>#REF!*'COMP MILLPESOS_ (2)'!$N$6</f>
        <v>#REF!</v>
      </c>
      <c r="F54" s="39" t="e">
        <f t="shared" si="0"/>
        <v>#REF!</v>
      </c>
      <c r="G54" s="38" t="e">
        <f t="shared" si="5"/>
        <v>#REF!</v>
      </c>
      <c r="H54" s="38" t="e">
        <f>#REF!*'COMP MILLPESOS_ (2)'!$N$6</f>
        <v>#REF!</v>
      </c>
      <c r="I54" s="38" t="e">
        <f>#REF!*'COMP MILLPESOS_ (2)'!$N$6</f>
        <v>#REF!</v>
      </c>
      <c r="J54" s="38" t="e">
        <f t="shared" si="1"/>
        <v>#REF!</v>
      </c>
      <c r="K54" s="38"/>
      <c r="L54" s="76" t="e">
        <f t="shared" si="2"/>
        <v>#REF!</v>
      </c>
      <c r="M54" s="76" t="e">
        <f t="shared" si="3"/>
        <v>#REF!</v>
      </c>
    </row>
    <row r="55" spans="1:13" s="4" customFormat="1" ht="16.899999999999999" customHeight="1" x14ac:dyDescent="0.25">
      <c r="A55" s="36" t="e">
        <f>#REF!</f>
        <v>#REF!</v>
      </c>
      <c r="B55" s="37" t="e">
        <f>#REF!</f>
        <v>#REF!</v>
      </c>
      <c r="C55" s="38" t="e">
        <f>#REF!*'COMP MILLPESOS_ (2)'!$N$6</f>
        <v>#REF!</v>
      </c>
      <c r="D55" s="38" t="e">
        <f>#REF!*'COMP MILLPESOS_ (2)'!$N$6</f>
        <v>#REF!</v>
      </c>
      <c r="E55" s="38" t="e">
        <f>#REF!*'COMP MILLPESOS_ (2)'!$N$6</f>
        <v>#REF!</v>
      </c>
      <c r="F55" s="39" t="e">
        <f t="shared" si="0"/>
        <v>#REF!</v>
      </c>
      <c r="G55" s="38" t="e">
        <f t="shared" si="5"/>
        <v>#REF!</v>
      </c>
      <c r="H55" s="38" t="e">
        <f>#REF!*'COMP MILLPESOS_ (2)'!$N$6</f>
        <v>#REF!</v>
      </c>
      <c r="I55" s="38" t="e">
        <f>#REF!*'COMP MILLPESOS_ (2)'!$N$6</f>
        <v>#REF!</v>
      </c>
      <c r="J55" s="38" t="e">
        <f t="shared" si="1"/>
        <v>#REF!</v>
      </c>
      <c r="K55" s="38"/>
      <c r="L55" s="76" t="e">
        <f t="shared" si="2"/>
        <v>#REF!</v>
      </c>
      <c r="M55" s="76" t="e">
        <f t="shared" si="3"/>
        <v>#REF!</v>
      </c>
    </row>
    <row r="56" spans="1:13" s="4" customFormat="1" ht="16.899999999999999" customHeight="1" x14ac:dyDescent="0.25">
      <c r="A56" s="36" t="e">
        <f>#REF!</f>
        <v>#REF!</v>
      </c>
      <c r="B56" s="37" t="e">
        <f>#REF!</f>
        <v>#REF!</v>
      </c>
      <c r="C56" s="38" t="e">
        <f>#REF!*'COMP MILLPESOS_ (2)'!$N$6</f>
        <v>#REF!</v>
      </c>
      <c r="D56" s="38" t="e">
        <f>#REF!*'COMP MILLPESOS_ (2)'!$N$6</f>
        <v>#REF!</v>
      </c>
      <c r="E56" s="81" t="e">
        <f>#REF!*'COMP MILLPESOS_ (2)'!$N$6</f>
        <v>#REF!</v>
      </c>
      <c r="F56" s="39" t="e">
        <f t="shared" si="0"/>
        <v>#REF!</v>
      </c>
      <c r="G56" s="38" t="e">
        <f t="shared" si="5"/>
        <v>#REF!</v>
      </c>
      <c r="H56" s="38" t="e">
        <f>#REF!*'COMP MILLPESOS_ (2)'!$N$6</f>
        <v>#REF!</v>
      </c>
      <c r="I56" s="38" t="e">
        <f>#REF!*'COMP MILLPESOS_ (2)'!$N$6</f>
        <v>#REF!</v>
      </c>
      <c r="J56" s="38" t="e">
        <f t="shared" si="1"/>
        <v>#REF!</v>
      </c>
      <c r="K56" s="38"/>
      <c r="L56" s="76" t="e">
        <f t="shared" si="2"/>
        <v>#REF!</v>
      </c>
      <c r="M56" s="76" t="e">
        <f t="shared" si="3"/>
        <v>#REF!</v>
      </c>
    </row>
    <row r="57" spans="1:13" s="4" customFormat="1" ht="16.899999999999999" customHeight="1" x14ac:dyDescent="0.25">
      <c r="A57" s="36" t="e">
        <f>#REF!</f>
        <v>#REF!</v>
      </c>
      <c r="B57" s="37" t="e">
        <f>#REF!</f>
        <v>#REF!</v>
      </c>
      <c r="C57" s="38" t="e">
        <f>#REF!*'COMP MILLPESOS_ (2)'!$N$6</f>
        <v>#REF!</v>
      </c>
      <c r="D57" s="38" t="e">
        <f>#REF!*'COMP MILLPESOS_ (2)'!$N$6</f>
        <v>#REF!</v>
      </c>
      <c r="E57" s="38" t="e">
        <f>#REF!*'COMP MILLPESOS_ (2)'!$N$6</f>
        <v>#REF!</v>
      </c>
      <c r="F57" s="39" t="e">
        <f t="shared" si="0"/>
        <v>#REF!</v>
      </c>
      <c r="G57" s="38" t="e">
        <f t="shared" si="5"/>
        <v>#REF!</v>
      </c>
      <c r="H57" s="38" t="e">
        <f>#REF!*'COMP MILLPESOS_ (2)'!$N$6</f>
        <v>#REF!</v>
      </c>
      <c r="I57" s="38" t="e">
        <f>#REF!*'COMP MILLPESOS_ (2)'!$N$6</f>
        <v>#REF!</v>
      </c>
      <c r="J57" s="38" t="e">
        <f t="shared" si="1"/>
        <v>#REF!</v>
      </c>
      <c r="K57" s="38"/>
      <c r="L57" s="76" t="e">
        <f t="shared" si="2"/>
        <v>#REF!</v>
      </c>
      <c r="M57" s="76" t="e">
        <f t="shared" si="3"/>
        <v>#REF!</v>
      </c>
    </row>
    <row r="58" spans="1:13" s="4" customFormat="1" ht="16.899999999999999" customHeight="1" x14ac:dyDescent="0.25">
      <c r="A58" s="36" t="e">
        <f>#REF!</f>
        <v>#REF!</v>
      </c>
      <c r="B58" s="37" t="e">
        <f>#REF!</f>
        <v>#REF!</v>
      </c>
      <c r="C58" s="38" t="e">
        <f>#REF!*'COMP MILLPESOS_ (2)'!$N$6</f>
        <v>#REF!</v>
      </c>
      <c r="D58" s="38" t="e">
        <f>#REF!*'COMP MILLPESOS_ (2)'!$N$6</f>
        <v>#REF!</v>
      </c>
      <c r="E58" s="38" t="e">
        <f>#REF!*'COMP MILLPESOS_ (2)'!$N$6</f>
        <v>#REF!</v>
      </c>
      <c r="F58" s="39" t="e">
        <f t="shared" si="0"/>
        <v>#REF!</v>
      </c>
      <c r="G58" s="38" t="e">
        <f t="shared" si="5"/>
        <v>#REF!</v>
      </c>
      <c r="H58" s="38" t="e">
        <f>#REF!*'COMP MILLPESOS_ (2)'!$N$6</f>
        <v>#REF!</v>
      </c>
      <c r="I58" s="38" t="e">
        <f>#REF!*'COMP MILLPESOS_ (2)'!$N$6</f>
        <v>#REF!</v>
      </c>
      <c r="J58" s="38" t="e">
        <f t="shared" si="1"/>
        <v>#REF!</v>
      </c>
      <c r="K58" s="38"/>
      <c r="L58" s="76" t="e">
        <f t="shared" si="2"/>
        <v>#REF!</v>
      </c>
      <c r="M58" s="76" t="e">
        <f t="shared" si="3"/>
        <v>#REF!</v>
      </c>
    </row>
    <row r="59" spans="1:13" s="4" customFormat="1" ht="16.899999999999999" customHeight="1" x14ac:dyDescent="0.25">
      <c r="A59" s="36" t="e">
        <f>#REF!</f>
        <v>#REF!</v>
      </c>
      <c r="B59" s="37" t="e">
        <f>#REF!</f>
        <v>#REF!</v>
      </c>
      <c r="C59" s="38" t="e">
        <f>#REF!*'COMP MILLPESOS_ (2)'!$N$6</f>
        <v>#REF!</v>
      </c>
      <c r="D59" s="38" t="e">
        <f>#REF!*'COMP MILLPESOS_ (2)'!$N$6</f>
        <v>#REF!</v>
      </c>
      <c r="E59" s="38" t="e">
        <f>#REF!*'COMP MILLPESOS_ (2)'!$N$6</f>
        <v>#REF!</v>
      </c>
      <c r="F59" s="39" t="e">
        <f t="shared" si="0"/>
        <v>#REF!</v>
      </c>
      <c r="G59" s="38" t="e">
        <f t="shared" si="5"/>
        <v>#REF!</v>
      </c>
      <c r="H59" s="38" t="e">
        <f>#REF!*'COMP MILLPESOS_ (2)'!$N$6</f>
        <v>#REF!</v>
      </c>
      <c r="I59" s="38" t="e">
        <f>#REF!*'COMP MILLPESOS_ (2)'!$N$6</f>
        <v>#REF!</v>
      </c>
      <c r="J59" s="38" t="e">
        <f t="shared" si="1"/>
        <v>#REF!</v>
      </c>
      <c r="K59" s="38"/>
      <c r="L59" s="76" t="e">
        <f t="shared" si="2"/>
        <v>#REF!</v>
      </c>
      <c r="M59" s="76" t="e">
        <f t="shared" si="3"/>
        <v>#REF!</v>
      </c>
    </row>
    <row r="60" spans="1:13" s="4" customFormat="1" ht="16.899999999999999" customHeight="1" x14ac:dyDescent="0.25">
      <c r="A60" s="36" t="e">
        <f>#REF!</f>
        <v>#REF!</v>
      </c>
      <c r="B60" s="37" t="e">
        <f>#REF!</f>
        <v>#REF!</v>
      </c>
      <c r="C60" s="38" t="e">
        <f>#REF!*'COMP MILLPESOS_ (2)'!$N$6</f>
        <v>#REF!</v>
      </c>
      <c r="D60" s="38" t="e">
        <f>#REF!*'COMP MILLPESOS_ (2)'!$N$6</f>
        <v>#REF!</v>
      </c>
      <c r="E60" s="38" t="e">
        <f>#REF!*'COMP MILLPESOS_ (2)'!$N$6</f>
        <v>#REF!</v>
      </c>
      <c r="F60" s="39" t="e">
        <f t="shared" si="0"/>
        <v>#REF!</v>
      </c>
      <c r="G60" s="38" t="e">
        <f t="shared" si="5"/>
        <v>#REF!</v>
      </c>
      <c r="H60" s="38" t="e">
        <f>#REF!*'COMP MILLPESOS_ (2)'!$N$6</f>
        <v>#REF!</v>
      </c>
      <c r="I60" s="38" t="e">
        <f>#REF!*'COMP MILLPESOS_ (2)'!$N$6</f>
        <v>#REF!</v>
      </c>
      <c r="J60" s="38" t="e">
        <f t="shared" si="1"/>
        <v>#REF!</v>
      </c>
      <c r="K60" s="38"/>
      <c r="L60" s="76" t="e">
        <f t="shared" si="2"/>
        <v>#REF!</v>
      </c>
      <c r="M60" s="76" t="e">
        <f t="shared" si="3"/>
        <v>#REF!</v>
      </c>
    </row>
    <row r="61" spans="1:13" s="4" customFormat="1" ht="16.899999999999999" customHeight="1" x14ac:dyDescent="0.25">
      <c r="A61" s="36" t="e">
        <f>#REF!</f>
        <v>#REF!</v>
      </c>
      <c r="B61" s="37" t="e">
        <f>#REF!</f>
        <v>#REF!</v>
      </c>
      <c r="C61" s="38" t="e">
        <f>#REF!*'COMP MILLPESOS_ (2)'!$N$6</f>
        <v>#REF!</v>
      </c>
      <c r="D61" s="38" t="e">
        <f>#REF!*'COMP MILLPESOS_ (2)'!$N$6</f>
        <v>#REF!</v>
      </c>
      <c r="E61" s="38" t="e">
        <f>#REF!*'COMP MILLPESOS_ (2)'!$N$6</f>
        <v>#REF!</v>
      </c>
      <c r="F61" s="39" t="e">
        <f t="shared" si="0"/>
        <v>#REF!</v>
      </c>
      <c r="G61" s="38" t="e">
        <f t="shared" si="5"/>
        <v>#REF!</v>
      </c>
      <c r="H61" s="38" t="e">
        <f>#REF!*'COMP MILLPESOS_ (2)'!$N$6</f>
        <v>#REF!</v>
      </c>
      <c r="I61" s="38" t="e">
        <f>#REF!*'COMP MILLPESOS_ (2)'!$N$6</f>
        <v>#REF!</v>
      </c>
      <c r="J61" s="38" t="e">
        <f t="shared" si="1"/>
        <v>#REF!</v>
      </c>
      <c r="K61" s="38"/>
      <c r="L61" s="76" t="e">
        <f t="shared" si="2"/>
        <v>#REF!</v>
      </c>
      <c r="M61" s="76" t="e">
        <f t="shared" si="3"/>
        <v>#REF!</v>
      </c>
    </row>
    <row r="62" spans="1:13" s="4" customFormat="1" ht="16.899999999999999" customHeight="1" x14ac:dyDescent="0.25">
      <c r="A62" s="36" t="e">
        <f>#REF!</f>
        <v>#REF!</v>
      </c>
      <c r="B62" s="37" t="e">
        <f>#REF!</f>
        <v>#REF!</v>
      </c>
      <c r="C62" s="38" t="e">
        <f>#REF!*'COMP MILLPESOS_ (2)'!$N$6</f>
        <v>#REF!</v>
      </c>
      <c r="D62" s="38" t="e">
        <f>#REF!*'COMP MILLPESOS_ (2)'!$N$6</f>
        <v>#REF!</v>
      </c>
      <c r="E62" s="38" t="e">
        <f>#REF!*'COMP MILLPESOS_ (2)'!$N$6</f>
        <v>#REF!</v>
      </c>
      <c r="F62" s="39" t="e">
        <f t="shared" si="0"/>
        <v>#REF!</v>
      </c>
      <c r="G62" s="38" t="e">
        <f t="shared" si="5"/>
        <v>#REF!</v>
      </c>
      <c r="H62" s="38" t="e">
        <f>#REF!*'COMP MILLPESOS_ (2)'!$N$6</f>
        <v>#REF!</v>
      </c>
      <c r="I62" s="38" t="e">
        <f>#REF!*'COMP MILLPESOS_ (2)'!$N$6</f>
        <v>#REF!</v>
      </c>
      <c r="J62" s="38" t="e">
        <f t="shared" si="1"/>
        <v>#REF!</v>
      </c>
      <c r="K62" s="38"/>
      <c r="L62" s="76" t="e">
        <f t="shared" si="2"/>
        <v>#REF!</v>
      </c>
      <c r="M62" s="76" t="e">
        <f t="shared" si="3"/>
        <v>#REF!</v>
      </c>
    </row>
    <row r="63" spans="1:13" s="4" customFormat="1" ht="16.899999999999999" customHeight="1" x14ac:dyDescent="0.25">
      <c r="A63" s="36" t="e">
        <f>#REF!</f>
        <v>#REF!</v>
      </c>
      <c r="B63" s="37" t="e">
        <f>#REF!</f>
        <v>#REF!</v>
      </c>
      <c r="C63" s="38" t="e">
        <f>#REF!*'COMP MILLPESOS_ (2)'!$N$6</f>
        <v>#REF!</v>
      </c>
      <c r="D63" s="38" t="e">
        <f>#REF!*'COMP MILLPESOS_ (2)'!$N$6</f>
        <v>#REF!</v>
      </c>
      <c r="E63" s="38" t="e">
        <f>#REF!*'COMP MILLPESOS_ (2)'!$N$6</f>
        <v>#REF!</v>
      </c>
      <c r="F63" s="39" t="e">
        <f t="shared" si="0"/>
        <v>#REF!</v>
      </c>
      <c r="G63" s="38" t="e">
        <f t="shared" si="5"/>
        <v>#REF!</v>
      </c>
      <c r="H63" s="38" t="e">
        <f>#REF!*'COMP MILLPESOS_ (2)'!$N$6</f>
        <v>#REF!</v>
      </c>
      <c r="I63" s="38" t="e">
        <f>#REF!*'COMP MILLPESOS_ (2)'!$N$6</f>
        <v>#REF!</v>
      </c>
      <c r="J63" s="38" t="e">
        <f t="shared" si="1"/>
        <v>#REF!</v>
      </c>
      <c r="K63" s="38"/>
      <c r="L63" s="76" t="e">
        <f t="shared" si="2"/>
        <v>#REF!</v>
      </c>
      <c r="M63" s="76" t="e">
        <f t="shared" si="3"/>
        <v>#REF!</v>
      </c>
    </row>
    <row r="64" spans="1:13" s="4" customFormat="1" ht="16.899999999999999" customHeight="1" x14ac:dyDescent="0.25">
      <c r="A64" s="36" t="e">
        <f>#REF!</f>
        <v>#REF!</v>
      </c>
      <c r="B64" s="37" t="e">
        <f>#REF!</f>
        <v>#REF!</v>
      </c>
      <c r="C64" s="38" t="e">
        <f>#REF!*'COMP MILLPESOS_ (2)'!$N$6</f>
        <v>#REF!</v>
      </c>
      <c r="D64" s="38" t="e">
        <f>#REF!*'COMP MILLPESOS_ (2)'!$N$6</f>
        <v>#REF!</v>
      </c>
      <c r="E64" s="38" t="e">
        <f>#REF!*'COMP MILLPESOS_ (2)'!$N$6</f>
        <v>#REF!</v>
      </c>
      <c r="F64" s="39" t="e">
        <f t="shared" si="0"/>
        <v>#REF!</v>
      </c>
      <c r="G64" s="38" t="e">
        <f t="shared" si="5"/>
        <v>#REF!</v>
      </c>
      <c r="H64" s="38" t="e">
        <f>#REF!*'COMP MILLPESOS_ (2)'!$N$6</f>
        <v>#REF!</v>
      </c>
      <c r="I64" s="38" t="e">
        <f>#REF!*'COMP MILLPESOS_ (2)'!$N$6</f>
        <v>#REF!</v>
      </c>
      <c r="J64" s="38" t="e">
        <f t="shared" si="1"/>
        <v>#REF!</v>
      </c>
      <c r="K64" s="38"/>
      <c r="L64" s="76" t="e">
        <f t="shared" si="2"/>
        <v>#REF!</v>
      </c>
      <c r="M64" s="76" t="e">
        <f t="shared" si="3"/>
        <v>#REF!</v>
      </c>
    </row>
    <row r="65" spans="1:14" s="4" customFormat="1" ht="16.899999999999999" customHeight="1" x14ac:dyDescent="0.25">
      <c r="A65" s="36" t="e">
        <f>#REF!</f>
        <v>#REF!</v>
      </c>
      <c r="B65" s="37" t="e">
        <f>#REF!</f>
        <v>#REF!</v>
      </c>
      <c r="C65" s="38" t="e">
        <f>#REF!*'COMP MILLPESOS_ (2)'!$N$6</f>
        <v>#REF!</v>
      </c>
      <c r="D65" s="38" t="e">
        <f>#REF!*'COMP MILLPESOS_ (2)'!$N$6</f>
        <v>#REF!</v>
      </c>
      <c r="E65" s="38" t="e">
        <f>#REF!*'COMP MILLPESOS_ (2)'!$N$6</f>
        <v>#REF!</v>
      </c>
      <c r="F65" s="39" t="e">
        <f t="shared" si="0"/>
        <v>#REF!</v>
      </c>
      <c r="G65" s="38" t="e">
        <f t="shared" si="5"/>
        <v>#REF!</v>
      </c>
      <c r="H65" s="38" t="e">
        <f>#REF!*'COMP MILLPESOS_ (2)'!$N$6</f>
        <v>#REF!</v>
      </c>
      <c r="I65" s="38" t="e">
        <f>#REF!*'COMP MILLPESOS_ (2)'!$N$6</f>
        <v>#REF!</v>
      </c>
      <c r="J65" s="38" t="e">
        <f t="shared" si="1"/>
        <v>#REF!</v>
      </c>
      <c r="K65" s="38"/>
      <c r="L65" s="76" t="e">
        <f t="shared" si="2"/>
        <v>#REF!</v>
      </c>
      <c r="M65" s="76" t="e">
        <f t="shared" si="3"/>
        <v>#REF!</v>
      </c>
    </row>
    <row r="66" spans="1:14" s="4" customFormat="1" ht="16.899999999999999" customHeight="1" x14ac:dyDescent="0.25">
      <c r="A66" s="36" t="e">
        <f>#REF!</f>
        <v>#REF!</v>
      </c>
      <c r="B66" s="37" t="e">
        <f>#REF!</f>
        <v>#REF!</v>
      </c>
      <c r="C66" s="38" t="e">
        <f>#REF!*'COMP MILLPESOS_ (2)'!$N$6</f>
        <v>#REF!</v>
      </c>
      <c r="D66" s="38" t="e">
        <f>#REF!*'COMP MILLPESOS_ (2)'!$N$6</f>
        <v>#REF!</v>
      </c>
      <c r="E66" s="38" t="e">
        <f>#REF!*'COMP MILLPESOS_ (2)'!$N$6</f>
        <v>#REF!</v>
      </c>
      <c r="F66" s="39" t="e">
        <f t="shared" si="0"/>
        <v>#REF!</v>
      </c>
      <c r="G66" s="38" t="e">
        <f t="shared" si="5"/>
        <v>#REF!</v>
      </c>
      <c r="H66" s="38" t="e">
        <f>#REF!*'COMP MILLPESOS_ (2)'!$N$6</f>
        <v>#REF!</v>
      </c>
      <c r="I66" s="38" t="e">
        <f>#REF!*'COMP MILLPESOS_ (2)'!$N$6</f>
        <v>#REF!</v>
      </c>
      <c r="J66" s="38" t="e">
        <f t="shared" si="1"/>
        <v>#REF!</v>
      </c>
      <c r="K66" s="38"/>
      <c r="L66" s="76" t="e">
        <f t="shared" si="2"/>
        <v>#REF!</v>
      </c>
      <c r="M66" s="76" t="e">
        <f t="shared" si="3"/>
        <v>#REF!</v>
      </c>
    </row>
    <row r="67" spans="1:14" s="4" customFormat="1" ht="16.899999999999999" customHeight="1" x14ac:dyDescent="0.25">
      <c r="A67" s="36" t="e">
        <f>#REF!</f>
        <v>#REF!</v>
      </c>
      <c r="B67" s="37" t="e">
        <f>#REF!</f>
        <v>#REF!</v>
      </c>
      <c r="C67" s="38" t="e">
        <f>#REF!*'COMP MILLPESOS_ (2)'!$N$6</f>
        <v>#REF!</v>
      </c>
      <c r="D67" s="38" t="e">
        <f>#REF!*'COMP MILLPESOS_ (2)'!$N$6</f>
        <v>#REF!</v>
      </c>
      <c r="E67" s="81" t="e">
        <f>#REF!*'COMP MILLPESOS_ (2)'!$N$6</f>
        <v>#REF!</v>
      </c>
      <c r="F67" s="39" t="e">
        <f t="shared" si="0"/>
        <v>#REF!</v>
      </c>
      <c r="G67" s="38" t="e">
        <f t="shared" si="5"/>
        <v>#REF!</v>
      </c>
      <c r="H67" s="38" t="e">
        <f>#REF!*'COMP MILLPESOS_ (2)'!$N$6</f>
        <v>#REF!</v>
      </c>
      <c r="I67" s="38" t="e">
        <f>#REF!*'COMP MILLPESOS_ (2)'!$N$6</f>
        <v>#REF!</v>
      </c>
      <c r="J67" s="38" t="e">
        <f t="shared" si="1"/>
        <v>#REF!</v>
      </c>
      <c r="K67" s="38"/>
      <c r="L67" s="76" t="e">
        <f t="shared" si="2"/>
        <v>#REF!</v>
      </c>
      <c r="M67" s="76" t="e">
        <f t="shared" si="3"/>
        <v>#REF!</v>
      </c>
    </row>
    <row r="68" spans="1:14" s="4" customFormat="1" ht="16.899999999999999" customHeight="1" x14ac:dyDescent="0.25">
      <c r="A68" s="36" t="e">
        <f>#REF!</f>
        <v>#REF!</v>
      </c>
      <c r="B68" s="37" t="e">
        <f>#REF!</f>
        <v>#REF!</v>
      </c>
      <c r="C68" s="38" t="e">
        <f>#REF!*'COMP MILLPESOS_ (2)'!$N$6</f>
        <v>#REF!</v>
      </c>
      <c r="D68" s="38" t="e">
        <f>#REF!*'COMP MILLPESOS_ (2)'!$N$6</f>
        <v>#REF!</v>
      </c>
      <c r="E68" s="81" t="e">
        <f>#REF!*'COMP MILLPESOS_ (2)'!$N$6</f>
        <v>#REF!</v>
      </c>
      <c r="F68" s="39" t="e">
        <f t="shared" si="0"/>
        <v>#REF!</v>
      </c>
      <c r="G68" s="38" t="e">
        <f t="shared" si="5"/>
        <v>#REF!</v>
      </c>
      <c r="H68" s="38" t="e">
        <f>#REF!*'COMP MILLPESOS_ (2)'!$N$6</f>
        <v>#REF!</v>
      </c>
      <c r="I68" s="38" t="e">
        <f>#REF!*'COMP MILLPESOS_ (2)'!$N$6</f>
        <v>#REF!</v>
      </c>
      <c r="J68" s="38" t="e">
        <f t="shared" si="1"/>
        <v>#REF!</v>
      </c>
      <c r="K68" s="38"/>
      <c r="L68" s="76" t="e">
        <f t="shared" si="2"/>
        <v>#REF!</v>
      </c>
      <c r="M68" s="76" t="e">
        <f t="shared" si="3"/>
        <v>#REF!</v>
      </c>
    </row>
    <row r="69" spans="1:14" s="4" customFormat="1" ht="16.899999999999999" customHeight="1" x14ac:dyDescent="0.25">
      <c r="A69" s="36">
        <v>62</v>
      </c>
      <c r="B69" s="37" t="s">
        <v>471</v>
      </c>
      <c r="C69" s="38" t="e">
        <f>#REF!*'COMP MILLPESOS_ (2)'!$N$6</f>
        <v>#REF!</v>
      </c>
      <c r="D69" s="38" t="e">
        <f>#REF!*'COMP MILLPESOS_ (2)'!$N$6</f>
        <v>#REF!</v>
      </c>
      <c r="E69" s="38" t="e">
        <f>#REF!*'COMP MILLPESOS_ (2)'!$N$6</f>
        <v>#REF!</v>
      </c>
      <c r="F69" s="39" t="e">
        <f t="shared" si="0"/>
        <v>#REF!</v>
      </c>
      <c r="G69" s="38"/>
      <c r="H69" s="38" t="e">
        <f>#REF!*'COMP MILLPESOS_ (2)'!$N$6</f>
        <v>#REF!</v>
      </c>
      <c r="I69" s="38" t="e">
        <f>#REF!*'COMP MILLPESOS_ (2)'!$N$6</f>
        <v>#REF!</v>
      </c>
      <c r="J69" s="38" t="e">
        <f t="shared" si="1"/>
        <v>#REF!</v>
      </c>
      <c r="K69" s="38"/>
      <c r="L69" s="76" t="e">
        <f t="shared" si="2"/>
        <v>#REF!</v>
      </c>
      <c r="M69" s="76" t="e">
        <f t="shared" si="3"/>
        <v>#REF!</v>
      </c>
      <c r="N69" s="7"/>
    </row>
    <row r="70" spans="1:14" s="4" customFormat="1" ht="16.899999999999999" customHeight="1" x14ac:dyDescent="0.25">
      <c r="A70" s="36" t="e">
        <f>#REF!</f>
        <v>#REF!</v>
      </c>
      <c r="B70" s="37" t="e">
        <f>#REF!</f>
        <v>#REF!</v>
      </c>
      <c r="C70" s="38" t="e">
        <f>#REF!*'COMP MILLPESOS_ (2)'!$N$6</f>
        <v>#REF!</v>
      </c>
      <c r="D70" s="38" t="e">
        <f>#REF!*'COMP MILLPESOS_ (2)'!$N$6</f>
        <v>#REF!</v>
      </c>
      <c r="E70" s="38" t="e">
        <f>#REF!*'COMP MILLPESOS_ (2)'!$N$6</f>
        <v>#REF!</v>
      </c>
      <c r="F70" s="39" t="e">
        <f t="shared" si="0"/>
        <v>#REF!</v>
      </c>
      <c r="G70" s="38" t="e">
        <f>+E70+F70</f>
        <v>#REF!</v>
      </c>
      <c r="H70" s="38" t="e">
        <f>#REF!*'COMP MILLPESOS_ (2)'!$N$6</f>
        <v>#REF!</v>
      </c>
      <c r="I70" s="38" t="e">
        <f>#REF!*'COMP MILLPESOS_ (2)'!$N$6</f>
        <v>#REF!</v>
      </c>
      <c r="J70" s="38" t="e">
        <f t="shared" si="1"/>
        <v>#REF!</v>
      </c>
      <c r="K70" s="38"/>
      <c r="L70" s="76" t="e">
        <f t="shared" si="2"/>
        <v>#REF!</v>
      </c>
      <c r="M70" s="76" t="e">
        <f t="shared" si="3"/>
        <v>#REF!</v>
      </c>
    </row>
    <row r="71" spans="1:14" s="4" customFormat="1" ht="16.899999999999999" customHeight="1" x14ac:dyDescent="0.25">
      <c r="A71" s="36" t="e">
        <f>#REF!</f>
        <v>#REF!</v>
      </c>
      <c r="B71" s="37" t="e">
        <f>#REF!</f>
        <v>#REF!</v>
      </c>
      <c r="C71" s="38" t="e">
        <f>#REF!*'COMP MILLPESOS_ (2)'!$N$6</f>
        <v>#REF!</v>
      </c>
      <c r="D71" s="38" t="e">
        <f>#REF!*'COMP MILLPESOS_ (2)'!$N$6</f>
        <v>#REF!</v>
      </c>
      <c r="E71" s="38" t="e">
        <f>#REF!*'COMP MILLPESOS_ (2)'!$N$6</f>
        <v>#REF!</v>
      </c>
      <c r="F71" s="39" t="e">
        <f t="shared" si="0"/>
        <v>#REF!</v>
      </c>
      <c r="G71" s="38" t="e">
        <f>+E71+F71</f>
        <v>#REF!</v>
      </c>
      <c r="H71" s="38" t="e">
        <f>#REF!*'COMP MILLPESOS_ (2)'!$N$6</f>
        <v>#REF!</v>
      </c>
      <c r="I71" s="38" t="e">
        <f>#REF!*'COMP MILLPESOS_ (2)'!$N$6</f>
        <v>#REF!</v>
      </c>
      <c r="J71" s="38" t="e">
        <f t="shared" si="1"/>
        <v>#REF!</v>
      </c>
      <c r="K71" s="38"/>
      <c r="L71" s="76" t="e">
        <f t="shared" si="2"/>
        <v>#REF!</v>
      </c>
      <c r="M71" s="76" t="e">
        <f t="shared" si="3"/>
        <v>#REF!</v>
      </c>
    </row>
    <row r="72" spans="1:14" s="4" customFormat="1" ht="16.899999999999999" customHeight="1" x14ac:dyDescent="0.25">
      <c r="A72" s="36" t="e">
        <f>#REF!</f>
        <v>#REF!</v>
      </c>
      <c r="B72" s="37" t="e">
        <f>#REF!</f>
        <v>#REF!</v>
      </c>
      <c r="C72" s="38" t="e">
        <f>#REF!*'COMP MILLPESOS_ (2)'!$N$6</f>
        <v>#REF!</v>
      </c>
      <c r="D72" s="38" t="e">
        <f>#REF!*'COMP MILLPESOS_ (2)'!$N$6</f>
        <v>#REF!</v>
      </c>
      <c r="E72" s="38" t="e">
        <f>#REF!*'COMP MILLPESOS_ (2)'!$N$6</f>
        <v>#REF!</v>
      </c>
      <c r="F72" s="39" t="e">
        <f t="shared" si="0"/>
        <v>#REF!</v>
      </c>
      <c r="G72" s="38" t="e">
        <f>+E72+F72</f>
        <v>#REF!</v>
      </c>
      <c r="H72" s="38" t="e">
        <f>#REF!*'COMP MILLPESOS_ (2)'!$N$6</f>
        <v>#REF!</v>
      </c>
      <c r="I72" s="38" t="e">
        <f>#REF!*'COMP MILLPESOS_ (2)'!$N$6</f>
        <v>#REF!</v>
      </c>
      <c r="J72" s="38" t="e">
        <f t="shared" si="1"/>
        <v>#REF!</v>
      </c>
      <c r="K72" s="38"/>
      <c r="L72" s="76" t="e">
        <f t="shared" si="2"/>
        <v>#REF!</v>
      </c>
      <c r="M72" s="76" t="e">
        <f t="shared" si="3"/>
        <v>#REF!</v>
      </c>
    </row>
    <row r="73" spans="1:14" s="4" customFormat="1" ht="16.899999999999999" customHeight="1" x14ac:dyDescent="0.25">
      <c r="A73" s="36" t="e">
        <f>#REF!</f>
        <v>#REF!</v>
      </c>
      <c r="B73" s="37" t="e">
        <f>#REF!</f>
        <v>#REF!</v>
      </c>
      <c r="C73" s="38" t="e">
        <f>#REF!*'COMP MILLPESOS_ (2)'!$N$6</f>
        <v>#REF!</v>
      </c>
      <c r="D73" s="38" t="e">
        <f>#REF!*'COMP MILLPESOS_ (2)'!$N$6</f>
        <v>#REF!</v>
      </c>
      <c r="E73" s="38" t="e">
        <f>#REF!*'COMP MILLPESOS_ (2)'!$N$6</f>
        <v>#REF!</v>
      </c>
      <c r="F73" s="39" t="e">
        <f t="shared" si="0"/>
        <v>#REF!</v>
      </c>
      <c r="G73" s="38" t="e">
        <f>+E73+F73</f>
        <v>#REF!</v>
      </c>
      <c r="H73" s="38" t="e">
        <f>#REF!*'COMP MILLPESOS_ (2)'!$N$6</f>
        <v>#REF!</v>
      </c>
      <c r="I73" s="38" t="e">
        <f>#REF!*'COMP MILLPESOS_ (2)'!$N$6</f>
        <v>#REF!</v>
      </c>
      <c r="J73" s="38" t="e">
        <f t="shared" si="1"/>
        <v>#REF!</v>
      </c>
      <c r="K73" s="38"/>
      <c r="L73" s="76" t="e">
        <f t="shared" si="2"/>
        <v>#REF!</v>
      </c>
      <c r="M73" s="76" t="e">
        <f t="shared" si="3"/>
        <v>#REF!</v>
      </c>
    </row>
    <row r="74" spans="1:14" s="4" customFormat="1" ht="16.899999999999999" customHeight="1" x14ac:dyDescent="0.25">
      <c r="A74" s="36" t="e">
        <f>#REF!</f>
        <v>#REF!</v>
      </c>
      <c r="B74" s="37" t="e">
        <f>#REF!</f>
        <v>#REF!</v>
      </c>
      <c r="C74" s="38" t="e">
        <f>#REF!*'COMP MILLPESOS_ (2)'!$N$6</f>
        <v>#REF!</v>
      </c>
      <c r="D74" s="38" t="e">
        <f>#REF!*'COMP MILLPESOS_ (2)'!$N$6</f>
        <v>#REF!</v>
      </c>
      <c r="E74" s="38" t="e">
        <f>#REF!*'COMP MILLPESOS_ (2)'!$N$6</f>
        <v>#REF!</v>
      </c>
      <c r="F74" s="39" t="e">
        <f t="shared" ref="F74:F137" si="6">D74+E74</f>
        <v>#REF!</v>
      </c>
      <c r="G74" s="38" t="e">
        <f>+E74+F74</f>
        <v>#REF!</v>
      </c>
      <c r="H74" s="38" t="e">
        <f>#REF!*'COMP MILLPESOS_ (2)'!$N$6</f>
        <v>#REF!</v>
      </c>
      <c r="I74" s="38" t="e">
        <f>#REF!*'COMP MILLPESOS_ (2)'!$N$6</f>
        <v>#REF!</v>
      </c>
      <c r="J74" s="38" t="e">
        <f t="shared" ref="J74:J137" si="7">H74+I74</f>
        <v>#REF!</v>
      </c>
      <c r="K74" s="38"/>
      <c r="L74" s="76" t="e">
        <f t="shared" ref="L74:L137" si="8">C74-F74-J74</f>
        <v>#REF!</v>
      </c>
      <c r="M74" s="76" t="e">
        <f t="shared" ref="M74:M137" si="9">J74+L74</f>
        <v>#REF!</v>
      </c>
    </row>
    <row r="75" spans="1:14" s="4" customFormat="1" ht="16.899999999999999" customHeight="1" x14ac:dyDescent="0.25">
      <c r="A75" s="36" t="e">
        <f>#REF!</f>
        <v>#REF!</v>
      </c>
      <c r="B75" s="37" t="e">
        <f>#REF!</f>
        <v>#REF!</v>
      </c>
      <c r="C75" s="38" t="e">
        <f>#REF!*'COMP MILLPESOS_ (2)'!$N$6</f>
        <v>#REF!</v>
      </c>
      <c r="D75" s="38" t="e">
        <f>#REF!*'COMP MILLPESOS_ (2)'!$N$6</f>
        <v>#REF!</v>
      </c>
      <c r="E75" s="38" t="e">
        <f>#REF!*'COMP MILLPESOS_ (2)'!$N$6</f>
        <v>#REF!</v>
      </c>
      <c r="F75" s="39" t="e">
        <f t="shared" si="6"/>
        <v>#REF!</v>
      </c>
      <c r="G75" s="38"/>
      <c r="H75" s="38" t="e">
        <f>#REF!*'COMP MILLPESOS_ (2)'!$N$6</f>
        <v>#REF!</v>
      </c>
      <c r="I75" s="38" t="e">
        <f>#REF!*'COMP MILLPESOS_ (2)'!$N$6</f>
        <v>#REF!</v>
      </c>
      <c r="J75" s="38" t="e">
        <f t="shared" si="7"/>
        <v>#REF!</v>
      </c>
      <c r="K75" s="38"/>
      <c r="L75" s="76" t="e">
        <f t="shared" si="8"/>
        <v>#REF!</v>
      </c>
      <c r="M75" s="76" t="e">
        <f t="shared" si="9"/>
        <v>#REF!</v>
      </c>
    </row>
    <row r="76" spans="1:14" s="4" customFormat="1" ht="16.899999999999999" customHeight="1" x14ac:dyDescent="0.25">
      <c r="A76" s="36" t="e">
        <f>#REF!</f>
        <v>#REF!</v>
      </c>
      <c r="B76" s="37" t="e">
        <f>#REF!</f>
        <v>#REF!</v>
      </c>
      <c r="C76" s="38" t="e">
        <f>#REF!*'COMP MILLPESOS_ (2)'!$N$6</f>
        <v>#REF!</v>
      </c>
      <c r="D76" s="38" t="e">
        <f>#REF!*'COMP MILLPESOS_ (2)'!$N$6</f>
        <v>#REF!</v>
      </c>
      <c r="E76" s="38" t="e">
        <f>#REF!*'COMP MILLPESOS_ (2)'!$N$6</f>
        <v>#REF!</v>
      </c>
      <c r="F76" s="39" t="e">
        <f t="shared" si="6"/>
        <v>#REF!</v>
      </c>
      <c r="G76" s="38"/>
      <c r="H76" s="38" t="e">
        <f>#REF!*'COMP MILLPESOS_ (2)'!$N$6</f>
        <v>#REF!</v>
      </c>
      <c r="I76" s="38" t="e">
        <f>#REF!*'COMP MILLPESOS_ (2)'!$N$6</f>
        <v>#REF!</v>
      </c>
      <c r="J76" s="38" t="e">
        <f t="shared" si="7"/>
        <v>#REF!</v>
      </c>
      <c r="K76" s="38"/>
      <c r="L76" s="76" t="e">
        <f t="shared" si="8"/>
        <v>#REF!</v>
      </c>
      <c r="M76" s="76" t="e">
        <f t="shared" si="9"/>
        <v>#REF!</v>
      </c>
    </row>
    <row r="77" spans="1:14" s="4" customFormat="1" ht="16.899999999999999" customHeight="1" x14ac:dyDescent="0.25">
      <c r="A77" s="36" t="e">
        <f>#REF!</f>
        <v>#REF!</v>
      </c>
      <c r="B77" s="37" t="e">
        <f>#REF!</f>
        <v>#REF!</v>
      </c>
      <c r="C77" s="38" t="e">
        <f>#REF!*'COMP MILLPESOS_ (2)'!$N$6</f>
        <v>#REF!</v>
      </c>
      <c r="D77" s="38" t="e">
        <f>#REF!*'COMP MILLPESOS_ (2)'!$N$6</f>
        <v>#REF!</v>
      </c>
      <c r="E77" s="38" t="e">
        <f>#REF!*'COMP MILLPESOS_ (2)'!$N$6</f>
        <v>#REF!</v>
      </c>
      <c r="F77" s="39" t="e">
        <f t="shared" si="6"/>
        <v>#REF!</v>
      </c>
      <c r="G77" s="38" t="e">
        <f t="shared" ref="G77:G103" si="10">+E77+F77</f>
        <v>#REF!</v>
      </c>
      <c r="H77" s="38" t="e">
        <f>#REF!*'COMP MILLPESOS_ (2)'!$N$6</f>
        <v>#REF!</v>
      </c>
      <c r="I77" s="38" t="e">
        <f>#REF!*'COMP MILLPESOS_ (2)'!$N$6</f>
        <v>#REF!</v>
      </c>
      <c r="J77" s="38" t="e">
        <f t="shared" si="7"/>
        <v>#REF!</v>
      </c>
      <c r="K77" s="38"/>
      <c r="L77" s="76" t="e">
        <f t="shared" si="8"/>
        <v>#REF!</v>
      </c>
      <c r="M77" s="76" t="e">
        <f t="shared" si="9"/>
        <v>#REF!</v>
      </c>
    </row>
    <row r="78" spans="1:14" s="4" customFormat="1" ht="16.899999999999999" customHeight="1" x14ac:dyDescent="0.25">
      <c r="A78" s="36" t="e">
        <f>#REF!</f>
        <v>#REF!</v>
      </c>
      <c r="B78" s="37" t="e">
        <f>#REF!</f>
        <v>#REF!</v>
      </c>
      <c r="C78" s="38" t="e">
        <f>#REF!*'COMP MILLPESOS_ (2)'!$N$6</f>
        <v>#REF!</v>
      </c>
      <c r="D78" s="38" t="e">
        <f>#REF!*'COMP MILLPESOS_ (2)'!$N$6</f>
        <v>#REF!</v>
      </c>
      <c r="E78" s="81" t="e">
        <f>#REF!*'COMP MILLPESOS_ (2)'!$N$6</f>
        <v>#REF!</v>
      </c>
      <c r="F78" s="39" t="e">
        <f t="shared" si="6"/>
        <v>#REF!</v>
      </c>
      <c r="G78" s="38" t="e">
        <f t="shared" si="10"/>
        <v>#REF!</v>
      </c>
      <c r="H78" s="38" t="e">
        <f>#REF!*'COMP MILLPESOS_ (2)'!$N$6</f>
        <v>#REF!</v>
      </c>
      <c r="I78" s="38" t="e">
        <f>#REF!*'COMP MILLPESOS_ (2)'!$N$6</f>
        <v>#REF!</v>
      </c>
      <c r="J78" s="38" t="e">
        <f t="shared" si="7"/>
        <v>#REF!</v>
      </c>
      <c r="K78" s="38"/>
      <c r="L78" s="76" t="e">
        <f t="shared" si="8"/>
        <v>#REF!</v>
      </c>
      <c r="M78" s="76" t="e">
        <f t="shared" si="9"/>
        <v>#REF!</v>
      </c>
    </row>
    <row r="79" spans="1:14" s="4" customFormat="1" ht="16.899999999999999" customHeight="1" x14ac:dyDescent="0.25">
      <c r="A79" s="36" t="e">
        <f>#REF!</f>
        <v>#REF!</v>
      </c>
      <c r="B79" s="37" t="e">
        <f>#REF!</f>
        <v>#REF!</v>
      </c>
      <c r="C79" s="38" t="e">
        <f>#REF!*'COMP MILLPESOS_ (2)'!$N$6</f>
        <v>#REF!</v>
      </c>
      <c r="D79" s="38" t="e">
        <f>#REF!*'COMP MILLPESOS_ (2)'!$N$6</f>
        <v>#REF!</v>
      </c>
      <c r="E79" s="81" t="e">
        <f>#REF!*'COMP MILLPESOS_ (2)'!$N$6</f>
        <v>#REF!</v>
      </c>
      <c r="F79" s="39" t="e">
        <f t="shared" si="6"/>
        <v>#REF!</v>
      </c>
      <c r="G79" s="38" t="e">
        <f t="shared" si="10"/>
        <v>#REF!</v>
      </c>
      <c r="H79" s="38" t="e">
        <f>#REF!*'COMP MILLPESOS_ (2)'!$N$6</f>
        <v>#REF!</v>
      </c>
      <c r="I79" s="38" t="e">
        <f>#REF!*'COMP MILLPESOS_ (2)'!$N$6</f>
        <v>#REF!</v>
      </c>
      <c r="J79" s="38" t="e">
        <f t="shared" si="7"/>
        <v>#REF!</v>
      </c>
      <c r="K79" s="38"/>
      <c r="L79" s="76" t="e">
        <f t="shared" si="8"/>
        <v>#REF!</v>
      </c>
      <c r="M79" s="76" t="e">
        <f t="shared" si="9"/>
        <v>#REF!</v>
      </c>
    </row>
    <row r="80" spans="1:14" s="4" customFormat="1" ht="16.899999999999999" customHeight="1" x14ac:dyDescent="0.25">
      <c r="A80" s="36" t="e">
        <f>#REF!</f>
        <v>#REF!</v>
      </c>
      <c r="B80" s="37" t="e">
        <f>#REF!</f>
        <v>#REF!</v>
      </c>
      <c r="C80" s="38" t="e">
        <f>#REF!*'COMP MILLPESOS_ (2)'!$N$6</f>
        <v>#REF!</v>
      </c>
      <c r="D80" s="38" t="e">
        <f>#REF!*'COMP MILLPESOS_ (2)'!$N$6</f>
        <v>#REF!</v>
      </c>
      <c r="E80" s="81" t="e">
        <f>#REF!*'COMP MILLPESOS_ (2)'!$N$6</f>
        <v>#REF!</v>
      </c>
      <c r="F80" s="39" t="e">
        <f t="shared" si="6"/>
        <v>#REF!</v>
      </c>
      <c r="G80" s="38" t="e">
        <f t="shared" si="10"/>
        <v>#REF!</v>
      </c>
      <c r="H80" s="38" t="e">
        <f>#REF!*'COMP MILLPESOS_ (2)'!$N$6</f>
        <v>#REF!</v>
      </c>
      <c r="I80" s="38" t="e">
        <f>#REF!*'COMP MILLPESOS_ (2)'!$N$6</f>
        <v>#REF!</v>
      </c>
      <c r="J80" s="38" t="e">
        <f t="shared" si="7"/>
        <v>#REF!</v>
      </c>
      <c r="K80" s="38"/>
      <c r="L80" s="76" t="e">
        <f t="shared" si="8"/>
        <v>#REF!</v>
      </c>
      <c r="M80" s="76" t="e">
        <f t="shared" si="9"/>
        <v>#REF!</v>
      </c>
    </row>
    <row r="81" spans="1:19" s="4" customFormat="1" ht="16.899999999999999" customHeight="1" x14ac:dyDescent="0.25">
      <c r="A81" s="36" t="e">
        <f>#REF!</f>
        <v>#REF!</v>
      </c>
      <c r="B81" s="37" t="e">
        <f>#REF!</f>
        <v>#REF!</v>
      </c>
      <c r="C81" s="38" t="e">
        <f>#REF!*'COMP MILLPESOS_ (2)'!$N$6</f>
        <v>#REF!</v>
      </c>
      <c r="D81" s="38" t="e">
        <f>#REF!*'COMP MILLPESOS_ (2)'!$N$6</f>
        <v>#REF!</v>
      </c>
      <c r="E81" s="81" t="e">
        <f>#REF!*'COMP MILLPESOS_ (2)'!$N$6</f>
        <v>#REF!</v>
      </c>
      <c r="F81" s="39" t="e">
        <f t="shared" si="6"/>
        <v>#REF!</v>
      </c>
      <c r="G81" s="38" t="e">
        <f t="shared" si="10"/>
        <v>#REF!</v>
      </c>
      <c r="H81" s="38" t="e">
        <f>#REF!*'COMP MILLPESOS_ (2)'!$N$6</f>
        <v>#REF!</v>
      </c>
      <c r="I81" s="38" t="e">
        <f>#REF!*'COMP MILLPESOS_ (2)'!$N$6</f>
        <v>#REF!</v>
      </c>
      <c r="J81" s="38" t="e">
        <f t="shared" si="7"/>
        <v>#REF!</v>
      </c>
      <c r="K81" s="38"/>
      <c r="L81" s="76" t="e">
        <f t="shared" si="8"/>
        <v>#REF!</v>
      </c>
      <c r="M81" s="76" t="e">
        <f t="shared" si="9"/>
        <v>#REF!</v>
      </c>
    </row>
    <row r="82" spans="1:19" s="4" customFormat="1" ht="16.899999999999999" customHeight="1" x14ac:dyDescent="0.25">
      <c r="A82" s="36" t="e">
        <f>#REF!</f>
        <v>#REF!</v>
      </c>
      <c r="B82" s="37" t="e">
        <f>#REF!</f>
        <v>#REF!</v>
      </c>
      <c r="C82" s="38" t="e">
        <f>#REF!*'COMP MILLPESOS_ (2)'!$N$6</f>
        <v>#REF!</v>
      </c>
      <c r="D82" s="38" t="e">
        <f>#REF!*'COMP MILLPESOS_ (2)'!$N$6</f>
        <v>#REF!</v>
      </c>
      <c r="E82" s="81" t="e">
        <f>#REF!*'COMP MILLPESOS_ (2)'!$N$6</f>
        <v>#REF!</v>
      </c>
      <c r="F82" s="39" t="e">
        <f t="shared" si="6"/>
        <v>#REF!</v>
      </c>
      <c r="G82" s="38" t="e">
        <f t="shared" si="10"/>
        <v>#REF!</v>
      </c>
      <c r="H82" s="38" t="e">
        <f>#REF!*'COMP MILLPESOS_ (2)'!$N$6</f>
        <v>#REF!</v>
      </c>
      <c r="I82" s="38" t="e">
        <f>#REF!*'COMP MILLPESOS_ (2)'!$N$6</f>
        <v>#REF!</v>
      </c>
      <c r="J82" s="38" t="e">
        <f t="shared" si="7"/>
        <v>#REF!</v>
      </c>
      <c r="K82" s="38"/>
      <c r="L82" s="76" t="e">
        <f t="shared" si="8"/>
        <v>#REF!</v>
      </c>
      <c r="M82" s="76" t="e">
        <f t="shared" si="9"/>
        <v>#REF!</v>
      </c>
    </row>
    <row r="83" spans="1:19" s="4" customFormat="1" ht="16.899999999999999" customHeight="1" x14ac:dyDescent="0.25">
      <c r="A83" s="36" t="e">
        <f>#REF!</f>
        <v>#REF!</v>
      </c>
      <c r="B83" s="37" t="e">
        <f>#REF!</f>
        <v>#REF!</v>
      </c>
      <c r="C83" s="38" t="e">
        <f>#REF!*'COMP MILLPESOS_ (2)'!$N$6</f>
        <v>#REF!</v>
      </c>
      <c r="D83" s="38" t="e">
        <f>#REF!*'COMP MILLPESOS_ (2)'!$N$6</f>
        <v>#REF!</v>
      </c>
      <c r="E83" s="81" t="e">
        <f>#REF!*'COMP MILLPESOS_ (2)'!$N$6</f>
        <v>#REF!</v>
      </c>
      <c r="F83" s="39" t="e">
        <f t="shared" si="6"/>
        <v>#REF!</v>
      </c>
      <c r="G83" s="38" t="e">
        <f t="shared" si="10"/>
        <v>#REF!</v>
      </c>
      <c r="H83" s="38" t="e">
        <f>#REF!*'COMP MILLPESOS_ (2)'!$N$6</f>
        <v>#REF!</v>
      </c>
      <c r="I83" s="38" t="e">
        <f>#REF!*'COMP MILLPESOS_ (2)'!$N$6</f>
        <v>#REF!</v>
      </c>
      <c r="J83" s="38" t="e">
        <f t="shared" si="7"/>
        <v>#REF!</v>
      </c>
      <c r="K83" s="38"/>
      <c r="L83" s="76" t="e">
        <f t="shared" si="8"/>
        <v>#REF!</v>
      </c>
      <c r="M83" s="76" t="e">
        <f t="shared" si="9"/>
        <v>#REF!</v>
      </c>
    </row>
    <row r="84" spans="1:19" s="4" customFormat="1" ht="16.899999999999999" customHeight="1" x14ac:dyDescent="0.25">
      <c r="A84" s="36" t="e">
        <f>#REF!</f>
        <v>#REF!</v>
      </c>
      <c r="B84" s="37" t="e">
        <f>#REF!</f>
        <v>#REF!</v>
      </c>
      <c r="C84" s="38" t="e">
        <f>#REF!*'COMP MILLPESOS_ (2)'!$N$6</f>
        <v>#REF!</v>
      </c>
      <c r="D84" s="38" t="e">
        <f>#REF!*'COMP MILLPESOS_ (2)'!$N$6</f>
        <v>#REF!</v>
      </c>
      <c r="E84" s="81" t="e">
        <f>#REF!*'COMP MILLPESOS_ (2)'!$N$6</f>
        <v>#REF!</v>
      </c>
      <c r="F84" s="39" t="e">
        <f t="shared" si="6"/>
        <v>#REF!</v>
      </c>
      <c r="G84" s="38" t="e">
        <f t="shared" si="10"/>
        <v>#REF!</v>
      </c>
      <c r="H84" s="38" t="e">
        <f>#REF!*'COMP MILLPESOS_ (2)'!$N$6</f>
        <v>#REF!</v>
      </c>
      <c r="I84" s="38" t="e">
        <f>#REF!*'COMP MILLPESOS_ (2)'!$N$6</f>
        <v>#REF!</v>
      </c>
      <c r="J84" s="38" t="e">
        <f t="shared" si="7"/>
        <v>#REF!</v>
      </c>
      <c r="K84" s="38"/>
      <c r="L84" s="76" t="e">
        <f t="shared" si="8"/>
        <v>#REF!</v>
      </c>
      <c r="M84" s="76" t="e">
        <f t="shared" si="9"/>
        <v>#REF!</v>
      </c>
    </row>
    <row r="85" spans="1:19" s="4" customFormat="1" ht="16.899999999999999" customHeight="1" x14ac:dyDescent="0.25">
      <c r="A85" s="36" t="e">
        <f>#REF!</f>
        <v>#REF!</v>
      </c>
      <c r="B85" s="37" t="e">
        <f>#REF!</f>
        <v>#REF!</v>
      </c>
      <c r="C85" s="38" t="e">
        <f>#REF!*'COMP MILLPESOS_ (2)'!$N$6</f>
        <v>#REF!</v>
      </c>
      <c r="D85" s="38" t="e">
        <f>#REF!*'COMP MILLPESOS_ (2)'!$N$6</f>
        <v>#REF!</v>
      </c>
      <c r="E85" s="81" t="e">
        <f>#REF!*'COMP MILLPESOS_ (2)'!$N$6</f>
        <v>#REF!</v>
      </c>
      <c r="F85" s="39" t="e">
        <f t="shared" si="6"/>
        <v>#REF!</v>
      </c>
      <c r="G85" s="38" t="e">
        <f t="shared" si="10"/>
        <v>#REF!</v>
      </c>
      <c r="H85" s="38" t="e">
        <f>#REF!*'COMP MILLPESOS_ (2)'!$N$6</f>
        <v>#REF!</v>
      </c>
      <c r="I85" s="38" t="e">
        <f>#REF!*'COMP MILLPESOS_ (2)'!$N$6</f>
        <v>#REF!</v>
      </c>
      <c r="J85" s="38" t="e">
        <f t="shared" si="7"/>
        <v>#REF!</v>
      </c>
      <c r="K85" s="38"/>
      <c r="L85" s="76" t="e">
        <f t="shared" si="8"/>
        <v>#REF!</v>
      </c>
      <c r="M85" s="76" t="e">
        <f t="shared" si="9"/>
        <v>#REF!</v>
      </c>
    </row>
    <row r="86" spans="1:19" s="4" customFormat="1" ht="16.899999999999999" customHeight="1" x14ac:dyDescent="0.25">
      <c r="A86" s="36" t="e">
        <f>#REF!</f>
        <v>#REF!</v>
      </c>
      <c r="B86" s="37" t="e">
        <f>#REF!</f>
        <v>#REF!</v>
      </c>
      <c r="C86" s="38" t="e">
        <f>#REF!*'COMP MILLPESOS_ (2)'!$N$6</f>
        <v>#REF!</v>
      </c>
      <c r="D86" s="38" t="e">
        <f>#REF!*'COMP MILLPESOS_ (2)'!$N$6</f>
        <v>#REF!</v>
      </c>
      <c r="E86" s="81" t="e">
        <f>#REF!*'COMP MILLPESOS_ (2)'!$N$6</f>
        <v>#REF!</v>
      </c>
      <c r="F86" s="39" t="e">
        <f t="shared" si="6"/>
        <v>#REF!</v>
      </c>
      <c r="G86" s="38" t="e">
        <f t="shared" si="10"/>
        <v>#REF!</v>
      </c>
      <c r="H86" s="38" t="e">
        <f>#REF!*'COMP MILLPESOS_ (2)'!$N$6</f>
        <v>#REF!</v>
      </c>
      <c r="I86" s="38" t="e">
        <f>#REF!*'COMP MILLPESOS_ (2)'!$N$6</f>
        <v>#REF!</v>
      </c>
      <c r="J86" s="38" t="e">
        <f t="shared" si="7"/>
        <v>#REF!</v>
      </c>
      <c r="K86" s="38"/>
      <c r="L86" s="76" t="e">
        <f t="shared" si="8"/>
        <v>#REF!</v>
      </c>
      <c r="M86" s="76" t="e">
        <f t="shared" si="9"/>
        <v>#REF!</v>
      </c>
    </row>
    <row r="87" spans="1:19" s="4" customFormat="1" ht="16.899999999999999" customHeight="1" x14ac:dyDescent="0.25">
      <c r="A87" s="36" t="e">
        <f>#REF!</f>
        <v>#REF!</v>
      </c>
      <c r="B87" s="37" t="e">
        <f>#REF!</f>
        <v>#REF!</v>
      </c>
      <c r="C87" s="38" t="e">
        <f>#REF!*'COMP MILLPESOS_ (2)'!$N$6</f>
        <v>#REF!</v>
      </c>
      <c r="D87" s="38" t="e">
        <f>#REF!*'COMP MILLPESOS_ (2)'!$N$6</f>
        <v>#REF!</v>
      </c>
      <c r="E87" s="81" t="e">
        <f>#REF!*'COMP MILLPESOS_ (2)'!$N$6</f>
        <v>#REF!</v>
      </c>
      <c r="F87" s="39" t="e">
        <f t="shared" si="6"/>
        <v>#REF!</v>
      </c>
      <c r="G87" s="38" t="e">
        <f t="shared" si="10"/>
        <v>#REF!</v>
      </c>
      <c r="H87" s="38" t="e">
        <f>#REF!*'COMP MILLPESOS_ (2)'!$N$6</f>
        <v>#REF!</v>
      </c>
      <c r="I87" s="38" t="e">
        <f>#REF!*'COMP MILLPESOS_ (2)'!$N$6</f>
        <v>#REF!</v>
      </c>
      <c r="J87" s="38" t="e">
        <f t="shared" si="7"/>
        <v>#REF!</v>
      </c>
      <c r="K87" s="38"/>
      <c r="L87" s="76" t="e">
        <f t="shared" si="8"/>
        <v>#REF!</v>
      </c>
      <c r="M87" s="76" t="e">
        <f t="shared" si="9"/>
        <v>#REF!</v>
      </c>
    </row>
    <row r="88" spans="1:19" s="4" customFormat="1" ht="16.899999999999999" customHeight="1" x14ac:dyDescent="0.25">
      <c r="A88" s="36" t="e">
        <f>#REF!</f>
        <v>#REF!</v>
      </c>
      <c r="B88" s="37" t="e">
        <f>#REF!</f>
        <v>#REF!</v>
      </c>
      <c r="C88" s="38" t="e">
        <f>#REF!*'COMP MILLPESOS_ (2)'!$N$6</f>
        <v>#REF!</v>
      </c>
      <c r="D88" s="38" t="e">
        <f>#REF!*'COMP MILLPESOS_ (2)'!$N$6</f>
        <v>#REF!</v>
      </c>
      <c r="E88" s="81" t="e">
        <f>#REF!*'COMP MILLPESOS_ (2)'!$N$6</f>
        <v>#REF!</v>
      </c>
      <c r="F88" s="39" t="e">
        <f t="shared" si="6"/>
        <v>#REF!</v>
      </c>
      <c r="G88" s="38" t="e">
        <f t="shared" si="10"/>
        <v>#REF!</v>
      </c>
      <c r="H88" s="38" t="e">
        <f>#REF!*'COMP MILLPESOS_ (2)'!$N$6</f>
        <v>#REF!</v>
      </c>
      <c r="I88" s="38" t="e">
        <f>#REF!*'COMP MILLPESOS_ (2)'!$N$6</f>
        <v>#REF!</v>
      </c>
      <c r="J88" s="38" t="e">
        <f t="shared" si="7"/>
        <v>#REF!</v>
      </c>
      <c r="K88" s="38"/>
      <c r="L88" s="76" t="e">
        <f t="shared" si="8"/>
        <v>#REF!</v>
      </c>
      <c r="M88" s="76" t="e">
        <f t="shared" si="9"/>
        <v>#REF!</v>
      </c>
    </row>
    <row r="89" spans="1:19" s="4" customFormat="1" ht="16.899999999999999" customHeight="1" x14ac:dyDescent="0.25">
      <c r="A89" s="36" t="e">
        <f>#REF!</f>
        <v>#REF!</v>
      </c>
      <c r="B89" s="37" t="e">
        <f>#REF!</f>
        <v>#REF!</v>
      </c>
      <c r="C89" s="38" t="e">
        <f>#REF!*'COMP MILLPESOS_ (2)'!$N$6</f>
        <v>#REF!</v>
      </c>
      <c r="D89" s="38" t="e">
        <f>#REF!*'COMP MILLPESOS_ (2)'!$N$6</f>
        <v>#REF!</v>
      </c>
      <c r="E89" s="81" t="e">
        <f>#REF!*'COMP MILLPESOS_ (2)'!$N$6</f>
        <v>#REF!</v>
      </c>
      <c r="F89" s="39" t="e">
        <f t="shared" si="6"/>
        <v>#REF!</v>
      </c>
      <c r="G89" s="38" t="e">
        <f t="shared" si="10"/>
        <v>#REF!</v>
      </c>
      <c r="H89" s="38" t="e">
        <f>#REF!*'COMP MILLPESOS_ (2)'!$N$6</f>
        <v>#REF!</v>
      </c>
      <c r="I89" s="38" t="e">
        <f>#REF!*'COMP MILLPESOS_ (2)'!$N$6</f>
        <v>#REF!</v>
      </c>
      <c r="J89" s="38" t="e">
        <f t="shared" si="7"/>
        <v>#REF!</v>
      </c>
      <c r="K89" s="38"/>
      <c r="L89" s="76" t="e">
        <f t="shared" si="8"/>
        <v>#REF!</v>
      </c>
      <c r="M89" s="76" t="e">
        <f t="shared" si="9"/>
        <v>#REF!</v>
      </c>
    </row>
    <row r="90" spans="1:19" s="4" customFormat="1" ht="16.899999999999999" customHeight="1" x14ac:dyDescent="0.25">
      <c r="A90" s="36" t="e">
        <f>#REF!</f>
        <v>#REF!</v>
      </c>
      <c r="B90" s="37" t="e">
        <f>#REF!</f>
        <v>#REF!</v>
      </c>
      <c r="C90" s="38" t="e">
        <f>#REF!*'COMP MILLPESOS_ (2)'!$N$6</f>
        <v>#REF!</v>
      </c>
      <c r="D90" s="38" t="e">
        <f>#REF!*'COMP MILLPESOS_ (2)'!$N$6</f>
        <v>#REF!</v>
      </c>
      <c r="E90" s="81" t="e">
        <f>#REF!*'COMP MILLPESOS_ (2)'!$N$6</f>
        <v>#REF!</v>
      </c>
      <c r="F90" s="39" t="e">
        <f t="shared" si="6"/>
        <v>#REF!</v>
      </c>
      <c r="G90" s="38" t="e">
        <f t="shared" si="10"/>
        <v>#REF!</v>
      </c>
      <c r="H90" s="38" t="e">
        <f>#REF!*'COMP MILLPESOS_ (2)'!$N$6</f>
        <v>#REF!</v>
      </c>
      <c r="I90" s="38" t="e">
        <f>#REF!*'COMP MILLPESOS_ (2)'!$N$6</f>
        <v>#REF!</v>
      </c>
      <c r="J90" s="38" t="e">
        <f t="shared" si="7"/>
        <v>#REF!</v>
      </c>
      <c r="K90" s="38"/>
      <c r="L90" s="76" t="e">
        <f t="shared" si="8"/>
        <v>#REF!</v>
      </c>
      <c r="M90" s="76" t="e">
        <f t="shared" si="9"/>
        <v>#REF!</v>
      </c>
    </row>
    <row r="91" spans="1:19" s="4" customFormat="1" ht="16.899999999999999" customHeight="1" x14ac:dyDescent="0.25">
      <c r="A91" s="36" t="e">
        <f>#REF!</f>
        <v>#REF!</v>
      </c>
      <c r="B91" s="37" t="e">
        <f>#REF!</f>
        <v>#REF!</v>
      </c>
      <c r="C91" s="38" t="e">
        <f>#REF!*'COMP MILLPESOS_ (2)'!$N$6</f>
        <v>#REF!</v>
      </c>
      <c r="D91" s="38" t="e">
        <f>#REF!*'COMP MILLPESOS_ (2)'!$N$6</f>
        <v>#REF!</v>
      </c>
      <c r="E91" s="81" t="e">
        <f>#REF!*'COMP MILLPESOS_ (2)'!$N$6</f>
        <v>#REF!</v>
      </c>
      <c r="F91" s="39" t="e">
        <f t="shared" si="6"/>
        <v>#REF!</v>
      </c>
      <c r="G91" s="38" t="e">
        <f t="shared" si="10"/>
        <v>#REF!</v>
      </c>
      <c r="H91" s="38" t="e">
        <f>#REF!*'COMP MILLPESOS_ (2)'!$N$6</f>
        <v>#REF!</v>
      </c>
      <c r="I91" s="38" t="e">
        <f>#REF!*'COMP MILLPESOS_ (2)'!$N$6</f>
        <v>#REF!</v>
      </c>
      <c r="J91" s="38" t="e">
        <f t="shared" si="7"/>
        <v>#REF!</v>
      </c>
      <c r="K91" s="38"/>
      <c r="L91" s="76" t="e">
        <f t="shared" si="8"/>
        <v>#REF!</v>
      </c>
      <c r="M91" s="76" t="e">
        <f t="shared" si="9"/>
        <v>#REF!</v>
      </c>
    </row>
    <row r="92" spans="1:19" s="4" customFormat="1" ht="16.899999999999999" customHeight="1" x14ac:dyDescent="0.25">
      <c r="A92" s="36" t="e">
        <f>#REF!</f>
        <v>#REF!</v>
      </c>
      <c r="B92" s="37" t="e">
        <f>#REF!</f>
        <v>#REF!</v>
      </c>
      <c r="C92" s="38" t="e">
        <f>#REF!*'COMP MILLPESOS_ (2)'!$N$6</f>
        <v>#REF!</v>
      </c>
      <c r="D92" s="38" t="e">
        <f>#REF!*'COMP MILLPESOS_ (2)'!$N$6</f>
        <v>#REF!</v>
      </c>
      <c r="E92" s="81" t="e">
        <f>#REF!*'COMP MILLPESOS_ (2)'!$N$6</f>
        <v>#REF!</v>
      </c>
      <c r="F92" s="39" t="e">
        <f t="shared" si="6"/>
        <v>#REF!</v>
      </c>
      <c r="G92" s="38" t="e">
        <f t="shared" si="10"/>
        <v>#REF!</v>
      </c>
      <c r="H92" s="38" t="e">
        <f>#REF!*'COMP MILLPESOS_ (2)'!$N$6</f>
        <v>#REF!</v>
      </c>
      <c r="I92" s="38" t="e">
        <f>#REF!*'COMP MILLPESOS_ (2)'!$N$6</f>
        <v>#REF!</v>
      </c>
      <c r="J92" s="38" t="e">
        <f t="shared" si="7"/>
        <v>#REF!</v>
      </c>
      <c r="K92" s="38"/>
      <c r="L92" s="76" t="e">
        <f t="shared" si="8"/>
        <v>#REF!</v>
      </c>
      <c r="M92" s="76" t="e">
        <f t="shared" si="9"/>
        <v>#REF!</v>
      </c>
    </row>
    <row r="93" spans="1:19" s="4" customFormat="1" ht="16.899999999999999" customHeight="1" x14ac:dyDescent="0.25">
      <c r="A93" s="36" t="e">
        <f>#REF!</f>
        <v>#REF!</v>
      </c>
      <c r="B93" s="37" t="e">
        <f>#REF!</f>
        <v>#REF!</v>
      </c>
      <c r="C93" s="38" t="e">
        <f>#REF!*'COMP MILLPESOS_ (2)'!$N$6</f>
        <v>#REF!</v>
      </c>
      <c r="D93" s="38" t="e">
        <f>#REF!*'COMP MILLPESOS_ (2)'!$N$6</f>
        <v>#REF!</v>
      </c>
      <c r="E93" s="81" t="e">
        <f>#REF!*'COMP MILLPESOS_ (2)'!$N$6</f>
        <v>#REF!</v>
      </c>
      <c r="F93" s="39" t="e">
        <f t="shared" si="6"/>
        <v>#REF!</v>
      </c>
      <c r="G93" s="38" t="e">
        <f t="shared" si="10"/>
        <v>#REF!</v>
      </c>
      <c r="H93" s="38" t="e">
        <f>#REF!*'COMP MILLPESOS_ (2)'!$N$6</f>
        <v>#REF!</v>
      </c>
      <c r="I93" s="38" t="e">
        <f>#REF!*'COMP MILLPESOS_ (2)'!$N$6</f>
        <v>#REF!</v>
      </c>
      <c r="J93" s="38" t="e">
        <f t="shared" si="7"/>
        <v>#REF!</v>
      </c>
      <c r="K93" s="38"/>
      <c r="L93" s="76" t="e">
        <f t="shared" si="8"/>
        <v>#REF!</v>
      </c>
      <c r="M93" s="76" t="e">
        <f t="shared" si="9"/>
        <v>#REF!</v>
      </c>
    </row>
    <row r="94" spans="1:19" s="4" customFormat="1" ht="16.899999999999999" customHeight="1" x14ac:dyDescent="0.25">
      <c r="A94" s="36" t="e">
        <f>#REF!</f>
        <v>#REF!</v>
      </c>
      <c r="B94" s="37" t="e">
        <f>#REF!</f>
        <v>#REF!</v>
      </c>
      <c r="C94" s="38" t="e">
        <f>#REF!*'COMP MILLPESOS_ (2)'!$N$6</f>
        <v>#REF!</v>
      </c>
      <c r="D94" s="38" t="e">
        <f>#REF!*'COMP MILLPESOS_ (2)'!$N$6</f>
        <v>#REF!</v>
      </c>
      <c r="E94" s="81" t="e">
        <f>#REF!*'COMP MILLPESOS_ (2)'!$N$6</f>
        <v>#REF!</v>
      </c>
      <c r="F94" s="39" t="e">
        <f t="shared" si="6"/>
        <v>#REF!</v>
      </c>
      <c r="G94" s="38" t="e">
        <f t="shared" si="10"/>
        <v>#REF!</v>
      </c>
      <c r="H94" s="38" t="e">
        <f>#REF!*'COMP MILLPESOS_ (2)'!$N$6</f>
        <v>#REF!</v>
      </c>
      <c r="I94" s="38" t="e">
        <f>#REF!*'COMP MILLPESOS_ (2)'!$N$6</f>
        <v>#REF!</v>
      </c>
      <c r="J94" s="38" t="e">
        <f t="shared" si="7"/>
        <v>#REF!</v>
      </c>
      <c r="K94" s="38"/>
      <c r="L94" s="76" t="e">
        <f t="shared" si="8"/>
        <v>#REF!</v>
      </c>
      <c r="M94" s="76" t="e">
        <f t="shared" si="9"/>
        <v>#REF!</v>
      </c>
    </row>
    <row r="95" spans="1:19" s="17" customFormat="1" ht="16.899999999999999" customHeight="1" x14ac:dyDescent="0.25">
      <c r="A95" s="36" t="e">
        <f>#REF!</f>
        <v>#REF!</v>
      </c>
      <c r="B95" s="37" t="e">
        <f>#REF!</f>
        <v>#REF!</v>
      </c>
      <c r="C95" s="38" t="e">
        <f>#REF!*'COMP MILLPESOS_ (2)'!$N$6</f>
        <v>#REF!</v>
      </c>
      <c r="D95" s="38" t="e">
        <f>#REF!*'COMP MILLPESOS_ (2)'!$N$6</f>
        <v>#REF!</v>
      </c>
      <c r="E95" s="81" t="e">
        <f>#REF!*'COMP MILLPESOS_ (2)'!$N$6</f>
        <v>#REF!</v>
      </c>
      <c r="F95" s="39" t="e">
        <f t="shared" si="6"/>
        <v>#REF!</v>
      </c>
      <c r="G95" s="38" t="e">
        <f t="shared" si="10"/>
        <v>#REF!</v>
      </c>
      <c r="H95" s="38" t="e">
        <f>#REF!*'COMP MILLPESOS_ (2)'!$N$6</f>
        <v>#REF!</v>
      </c>
      <c r="I95" s="38" t="e">
        <f>#REF!*'COMP MILLPESOS_ (2)'!$N$6</f>
        <v>#REF!</v>
      </c>
      <c r="J95" s="38" t="e">
        <f t="shared" si="7"/>
        <v>#REF!</v>
      </c>
      <c r="K95" s="38"/>
      <c r="L95" s="76" t="e">
        <f t="shared" si="8"/>
        <v>#REF!</v>
      </c>
      <c r="M95" s="76" t="e">
        <f t="shared" si="9"/>
        <v>#REF!</v>
      </c>
      <c r="N95" s="4"/>
      <c r="O95" s="4"/>
      <c r="P95" s="4"/>
      <c r="Q95" s="4"/>
      <c r="R95" s="4"/>
      <c r="S95" s="4"/>
    </row>
    <row r="96" spans="1:19" s="4" customFormat="1" ht="16.899999999999999" customHeight="1" x14ac:dyDescent="0.25">
      <c r="A96" s="36" t="e">
        <f>#REF!</f>
        <v>#REF!</v>
      </c>
      <c r="B96" s="37" t="e">
        <f>#REF!</f>
        <v>#REF!</v>
      </c>
      <c r="C96" s="38" t="e">
        <f>#REF!*'COMP MILLPESOS_ (2)'!$N$6</f>
        <v>#REF!</v>
      </c>
      <c r="D96" s="38" t="e">
        <f>#REF!*'COMP MILLPESOS_ (2)'!$N$6</f>
        <v>#REF!</v>
      </c>
      <c r="E96" s="81" t="e">
        <f>#REF!*'COMP MILLPESOS_ (2)'!$N$6</f>
        <v>#REF!</v>
      </c>
      <c r="F96" s="39" t="e">
        <f t="shared" si="6"/>
        <v>#REF!</v>
      </c>
      <c r="G96" s="38" t="e">
        <f t="shared" si="10"/>
        <v>#REF!</v>
      </c>
      <c r="H96" s="38" t="e">
        <f>#REF!*'COMP MILLPESOS_ (2)'!$N$6</f>
        <v>#REF!</v>
      </c>
      <c r="I96" s="38" t="e">
        <f>#REF!*'COMP MILLPESOS_ (2)'!$N$6</f>
        <v>#REF!</v>
      </c>
      <c r="J96" s="38" t="e">
        <f t="shared" si="7"/>
        <v>#REF!</v>
      </c>
      <c r="K96" s="38"/>
      <c r="L96" s="76" t="e">
        <f t="shared" si="8"/>
        <v>#REF!</v>
      </c>
      <c r="M96" s="76" t="e">
        <f t="shared" si="9"/>
        <v>#REF!</v>
      </c>
    </row>
    <row r="97" spans="1:14" s="4" customFormat="1" ht="16.899999999999999" customHeight="1" x14ac:dyDescent="0.25">
      <c r="A97" s="36" t="e">
        <f>#REF!</f>
        <v>#REF!</v>
      </c>
      <c r="B97" s="37" t="e">
        <f>#REF!</f>
        <v>#REF!</v>
      </c>
      <c r="C97" s="38" t="e">
        <f>#REF!*'COMP MILLPESOS_ (2)'!$N$6</f>
        <v>#REF!</v>
      </c>
      <c r="D97" s="38" t="e">
        <f>#REF!*'COMP MILLPESOS_ (2)'!$N$6</f>
        <v>#REF!</v>
      </c>
      <c r="E97" s="38" t="e">
        <f>#REF!*'COMP MILLPESOS_ (2)'!$N$6</f>
        <v>#REF!</v>
      </c>
      <c r="F97" s="39" t="e">
        <f t="shared" si="6"/>
        <v>#REF!</v>
      </c>
      <c r="G97" s="38" t="e">
        <f t="shared" si="10"/>
        <v>#REF!</v>
      </c>
      <c r="H97" s="38" t="e">
        <f>#REF!*'COMP MILLPESOS_ (2)'!$N$6</f>
        <v>#REF!</v>
      </c>
      <c r="I97" s="38" t="e">
        <f>#REF!*'COMP MILLPESOS_ (2)'!$N$6</f>
        <v>#REF!</v>
      </c>
      <c r="J97" s="38" t="e">
        <f t="shared" si="7"/>
        <v>#REF!</v>
      </c>
      <c r="K97" s="38"/>
      <c r="L97" s="76" t="e">
        <f t="shared" si="8"/>
        <v>#REF!</v>
      </c>
      <c r="M97" s="76" t="e">
        <f t="shared" si="9"/>
        <v>#REF!</v>
      </c>
    </row>
    <row r="98" spans="1:14" s="4" customFormat="1" ht="16.899999999999999" customHeight="1" x14ac:dyDescent="0.25">
      <c r="A98" s="36" t="e">
        <f>#REF!</f>
        <v>#REF!</v>
      </c>
      <c r="B98" s="37" t="e">
        <f>#REF!</f>
        <v>#REF!</v>
      </c>
      <c r="C98" s="38" t="e">
        <f>#REF!*'COMP MILLPESOS_ (2)'!$N$6</f>
        <v>#REF!</v>
      </c>
      <c r="D98" s="38" t="e">
        <f>#REF!*'COMP MILLPESOS_ (2)'!$N$6</f>
        <v>#REF!</v>
      </c>
      <c r="E98" s="38" t="e">
        <f>#REF!*'COMP MILLPESOS_ (2)'!$N$6</f>
        <v>#REF!</v>
      </c>
      <c r="F98" s="39" t="e">
        <f t="shared" si="6"/>
        <v>#REF!</v>
      </c>
      <c r="G98" s="38" t="e">
        <f t="shared" si="10"/>
        <v>#REF!</v>
      </c>
      <c r="H98" s="38" t="e">
        <f>#REF!*'COMP MILLPESOS_ (2)'!$N$6</f>
        <v>#REF!</v>
      </c>
      <c r="I98" s="38" t="e">
        <f>#REF!*'COMP MILLPESOS_ (2)'!$N$6</f>
        <v>#REF!</v>
      </c>
      <c r="J98" s="38" t="e">
        <f t="shared" si="7"/>
        <v>#REF!</v>
      </c>
      <c r="K98" s="38"/>
      <c r="L98" s="76" t="e">
        <f t="shared" si="8"/>
        <v>#REF!</v>
      </c>
      <c r="M98" s="76" t="e">
        <f t="shared" si="9"/>
        <v>#REF!</v>
      </c>
    </row>
    <row r="99" spans="1:14" s="4" customFormat="1" ht="16.899999999999999" customHeight="1" x14ac:dyDescent="0.25">
      <c r="A99" s="36" t="e">
        <f>#REF!</f>
        <v>#REF!</v>
      </c>
      <c r="B99" s="37" t="e">
        <f>#REF!</f>
        <v>#REF!</v>
      </c>
      <c r="C99" s="38" t="e">
        <f>#REF!*'COMP MILLPESOS_ (2)'!$N$6</f>
        <v>#REF!</v>
      </c>
      <c r="D99" s="38" t="e">
        <f>#REF!*'COMP MILLPESOS_ (2)'!$N$6</f>
        <v>#REF!</v>
      </c>
      <c r="E99" s="38" t="e">
        <f>#REF!*'COMP MILLPESOS_ (2)'!$N$6</f>
        <v>#REF!</v>
      </c>
      <c r="F99" s="39" t="e">
        <f t="shared" si="6"/>
        <v>#REF!</v>
      </c>
      <c r="G99" s="38" t="e">
        <f t="shared" si="10"/>
        <v>#REF!</v>
      </c>
      <c r="H99" s="38" t="e">
        <f>#REF!*'COMP MILLPESOS_ (2)'!$N$6</f>
        <v>#REF!</v>
      </c>
      <c r="I99" s="38" t="e">
        <f>#REF!*'COMP MILLPESOS_ (2)'!$N$6</f>
        <v>#REF!</v>
      </c>
      <c r="J99" s="38" t="e">
        <f t="shared" si="7"/>
        <v>#REF!</v>
      </c>
      <c r="K99" s="38"/>
      <c r="L99" s="76" t="e">
        <f t="shared" si="8"/>
        <v>#REF!</v>
      </c>
      <c r="M99" s="76" t="e">
        <f t="shared" si="9"/>
        <v>#REF!</v>
      </c>
    </row>
    <row r="100" spans="1:14" s="4" customFormat="1" ht="16.899999999999999" customHeight="1" x14ac:dyDescent="0.25">
      <c r="A100" s="36" t="e">
        <f>#REF!</f>
        <v>#REF!</v>
      </c>
      <c r="B100" s="37" t="e">
        <f>#REF!</f>
        <v>#REF!</v>
      </c>
      <c r="C100" s="38" t="e">
        <f>#REF!*'COMP MILLPESOS_ (2)'!$N$6</f>
        <v>#REF!</v>
      </c>
      <c r="D100" s="38" t="e">
        <f>#REF!*'COMP MILLPESOS_ (2)'!$N$6</f>
        <v>#REF!</v>
      </c>
      <c r="E100" s="38" t="e">
        <f>#REF!*'COMP MILLPESOS_ (2)'!$N$6</f>
        <v>#REF!</v>
      </c>
      <c r="F100" s="39" t="e">
        <f t="shared" si="6"/>
        <v>#REF!</v>
      </c>
      <c r="G100" s="38" t="e">
        <f t="shared" si="10"/>
        <v>#REF!</v>
      </c>
      <c r="H100" s="38" t="e">
        <f>#REF!*'COMP MILLPESOS_ (2)'!$N$6</f>
        <v>#REF!</v>
      </c>
      <c r="I100" s="38" t="e">
        <f>#REF!*'COMP MILLPESOS_ (2)'!$N$6</f>
        <v>#REF!</v>
      </c>
      <c r="J100" s="38" t="e">
        <f t="shared" si="7"/>
        <v>#REF!</v>
      </c>
      <c r="K100" s="38"/>
      <c r="L100" s="76" t="e">
        <f t="shared" si="8"/>
        <v>#REF!</v>
      </c>
      <c r="M100" s="76" t="e">
        <f t="shared" si="9"/>
        <v>#REF!</v>
      </c>
    </row>
    <row r="101" spans="1:14" s="4" customFormat="1" ht="16.899999999999999" customHeight="1" x14ac:dyDescent="0.25">
      <c r="A101" s="36" t="e">
        <f>#REF!</f>
        <v>#REF!</v>
      </c>
      <c r="B101" s="37" t="e">
        <f>#REF!</f>
        <v>#REF!</v>
      </c>
      <c r="C101" s="38" t="e">
        <f>#REF!*'COMP MILLPESOS_ (2)'!$N$6</f>
        <v>#REF!</v>
      </c>
      <c r="D101" s="38" t="e">
        <f>#REF!*'COMP MILLPESOS_ (2)'!$N$6</f>
        <v>#REF!</v>
      </c>
      <c r="E101" s="38" t="e">
        <f>#REF!*'COMP MILLPESOS_ (2)'!$N$6</f>
        <v>#REF!</v>
      </c>
      <c r="F101" s="39" t="e">
        <f t="shared" si="6"/>
        <v>#REF!</v>
      </c>
      <c r="G101" s="38" t="e">
        <f t="shared" si="10"/>
        <v>#REF!</v>
      </c>
      <c r="H101" s="38" t="e">
        <f>#REF!*'COMP MILLPESOS_ (2)'!$N$6</f>
        <v>#REF!</v>
      </c>
      <c r="I101" s="38" t="e">
        <f>#REF!*'COMP MILLPESOS_ (2)'!$N$6</f>
        <v>#REF!</v>
      </c>
      <c r="J101" s="38" t="e">
        <f t="shared" si="7"/>
        <v>#REF!</v>
      </c>
      <c r="K101" s="38"/>
      <c r="L101" s="76" t="e">
        <f t="shared" si="8"/>
        <v>#REF!</v>
      </c>
      <c r="M101" s="76" t="e">
        <f t="shared" si="9"/>
        <v>#REF!</v>
      </c>
    </row>
    <row r="102" spans="1:14" s="4" customFormat="1" ht="16.899999999999999" customHeight="1" x14ac:dyDescent="0.25">
      <c r="A102" s="36" t="e">
        <f>#REF!</f>
        <v>#REF!</v>
      </c>
      <c r="B102" s="37" t="e">
        <f>#REF!</f>
        <v>#REF!</v>
      </c>
      <c r="C102" s="38" t="e">
        <f>#REF!*'COMP MILLPESOS_ (2)'!$N$6</f>
        <v>#REF!</v>
      </c>
      <c r="D102" s="38" t="e">
        <f>#REF!*'COMP MILLPESOS_ (2)'!$N$6</f>
        <v>#REF!</v>
      </c>
      <c r="E102" s="38" t="e">
        <f>#REF!*'COMP MILLPESOS_ (2)'!$N$6</f>
        <v>#REF!</v>
      </c>
      <c r="F102" s="39" t="e">
        <f t="shared" si="6"/>
        <v>#REF!</v>
      </c>
      <c r="G102" s="38" t="e">
        <f t="shared" si="10"/>
        <v>#REF!</v>
      </c>
      <c r="H102" s="38" t="e">
        <f>#REF!*'COMP MILLPESOS_ (2)'!$N$6</f>
        <v>#REF!</v>
      </c>
      <c r="I102" s="38" t="e">
        <f>#REF!*'COMP MILLPESOS_ (2)'!$N$6</f>
        <v>#REF!</v>
      </c>
      <c r="J102" s="38" t="e">
        <f t="shared" si="7"/>
        <v>#REF!</v>
      </c>
      <c r="K102" s="38"/>
      <c r="L102" s="76" t="e">
        <f t="shared" si="8"/>
        <v>#REF!</v>
      </c>
      <c r="M102" s="76" t="e">
        <f t="shared" si="9"/>
        <v>#REF!</v>
      </c>
    </row>
    <row r="103" spans="1:14" s="4" customFormat="1" ht="16.899999999999999" customHeight="1" x14ac:dyDescent="0.25">
      <c r="A103" s="36" t="e">
        <f>#REF!</f>
        <v>#REF!</v>
      </c>
      <c r="B103" s="37" t="e">
        <f>#REF!</f>
        <v>#REF!</v>
      </c>
      <c r="C103" s="38" t="e">
        <f>#REF!*'COMP MILLPESOS_ (2)'!$N$6</f>
        <v>#REF!</v>
      </c>
      <c r="D103" s="38" t="e">
        <f>#REF!*'COMP MILLPESOS_ (2)'!$N$6</f>
        <v>#REF!</v>
      </c>
      <c r="E103" s="38" t="e">
        <f>#REF!*'COMP MILLPESOS_ (2)'!$N$6</f>
        <v>#REF!</v>
      </c>
      <c r="F103" s="39" t="e">
        <f t="shared" si="6"/>
        <v>#REF!</v>
      </c>
      <c r="G103" s="38" t="e">
        <f t="shared" si="10"/>
        <v>#REF!</v>
      </c>
      <c r="H103" s="38" t="e">
        <f>#REF!*'COMP MILLPESOS_ (2)'!$N$6</f>
        <v>#REF!</v>
      </c>
      <c r="I103" s="38" t="e">
        <f>#REF!*'COMP MILLPESOS_ (2)'!$N$6</f>
        <v>#REF!</v>
      </c>
      <c r="J103" s="38" t="e">
        <f t="shared" si="7"/>
        <v>#REF!</v>
      </c>
      <c r="K103" s="38"/>
      <c r="L103" s="76" t="e">
        <f t="shared" si="8"/>
        <v>#REF!</v>
      </c>
      <c r="M103" s="76" t="e">
        <f t="shared" si="9"/>
        <v>#REF!</v>
      </c>
    </row>
    <row r="104" spans="1:14" s="4" customFormat="1" ht="16.899999999999999" customHeight="1" x14ac:dyDescent="0.25">
      <c r="A104" s="36">
        <v>104</v>
      </c>
      <c r="B104" s="40" t="s">
        <v>276</v>
      </c>
      <c r="C104" s="38" t="e">
        <f>#REF!*'COMP MILLPESOS_ (2)'!$N$6</f>
        <v>#REF!</v>
      </c>
      <c r="D104" s="38" t="e">
        <f>#REF!*'COMP MILLPESOS_ (2)'!$N$6</f>
        <v>#REF!</v>
      </c>
      <c r="E104" s="38" t="e">
        <f>#REF!*'COMP MILLPESOS_ (2)'!$N$6</f>
        <v>#REF!</v>
      </c>
      <c r="F104" s="39" t="e">
        <f t="shared" si="6"/>
        <v>#REF!</v>
      </c>
      <c r="G104" s="38"/>
      <c r="H104" s="38" t="e">
        <f>#REF!*'COMP MILLPESOS_ (2)'!$N$6</f>
        <v>#REF!</v>
      </c>
      <c r="I104" s="38" t="e">
        <f>#REF!*'COMP MILLPESOS_ (2)'!$N$6</f>
        <v>#REF!</v>
      </c>
      <c r="J104" s="38" t="e">
        <f t="shared" si="7"/>
        <v>#REF!</v>
      </c>
      <c r="K104" s="38"/>
      <c r="L104" s="76" t="e">
        <f t="shared" si="8"/>
        <v>#REF!</v>
      </c>
      <c r="M104" s="76" t="e">
        <f t="shared" si="9"/>
        <v>#REF!</v>
      </c>
      <c r="N104" s="7"/>
    </row>
    <row r="105" spans="1:14" s="4" customFormat="1" ht="16.899999999999999" customHeight="1" x14ac:dyDescent="0.25">
      <c r="A105" s="36" t="e">
        <f>#REF!</f>
        <v>#REF!</v>
      </c>
      <c r="B105" s="37" t="e">
        <f>#REF!</f>
        <v>#REF!</v>
      </c>
      <c r="C105" s="38" t="e">
        <f>#REF!*'COMP MILLPESOS_ (2)'!$N$6</f>
        <v>#REF!</v>
      </c>
      <c r="D105" s="38" t="e">
        <f>#REF!*'COMP MILLPESOS_ (2)'!$N$6</f>
        <v>#REF!</v>
      </c>
      <c r="E105" s="38" t="e">
        <f>#REF!*'COMP MILLPESOS_ (2)'!$N$6</f>
        <v>#REF!</v>
      </c>
      <c r="F105" s="39" t="e">
        <f t="shared" si="6"/>
        <v>#REF!</v>
      </c>
      <c r="G105" s="38" t="e">
        <f t="shared" ref="G105:G120" si="11">+E105+F105</f>
        <v>#REF!</v>
      </c>
      <c r="H105" s="38" t="e">
        <f>#REF!*'COMP MILLPESOS_ (2)'!$N$6</f>
        <v>#REF!</v>
      </c>
      <c r="I105" s="38" t="e">
        <f>#REF!*'COMP MILLPESOS_ (2)'!$N$6</f>
        <v>#REF!</v>
      </c>
      <c r="J105" s="38" t="e">
        <f t="shared" si="7"/>
        <v>#REF!</v>
      </c>
      <c r="K105" s="38"/>
      <c r="L105" s="76" t="e">
        <f t="shared" si="8"/>
        <v>#REF!</v>
      </c>
      <c r="M105" s="76" t="e">
        <f t="shared" si="9"/>
        <v>#REF!</v>
      </c>
    </row>
    <row r="106" spans="1:14" s="4" customFormat="1" ht="16.899999999999999" customHeight="1" x14ac:dyDescent="0.25">
      <c r="A106" s="36" t="e">
        <f>#REF!</f>
        <v>#REF!</v>
      </c>
      <c r="B106" s="37" t="e">
        <f>#REF!</f>
        <v>#REF!</v>
      </c>
      <c r="C106" s="38" t="e">
        <f>#REF!*'COMP MILLPESOS_ (2)'!$N$6</f>
        <v>#REF!</v>
      </c>
      <c r="D106" s="38" t="e">
        <f>#REF!*'COMP MILLPESOS_ (2)'!$N$6</f>
        <v>#REF!</v>
      </c>
      <c r="E106" s="81" t="e">
        <f>#REF!*'COMP MILLPESOS_ (2)'!$N$6</f>
        <v>#REF!</v>
      </c>
      <c r="F106" s="39" t="e">
        <f t="shared" si="6"/>
        <v>#REF!</v>
      </c>
      <c r="G106" s="38" t="e">
        <f t="shared" si="11"/>
        <v>#REF!</v>
      </c>
      <c r="H106" s="38" t="e">
        <f>#REF!*'COMP MILLPESOS_ (2)'!$N$6</f>
        <v>#REF!</v>
      </c>
      <c r="I106" s="38" t="e">
        <f>#REF!*'COMP MILLPESOS_ (2)'!$N$6</f>
        <v>#REF!</v>
      </c>
      <c r="J106" s="38" t="e">
        <f t="shared" si="7"/>
        <v>#REF!</v>
      </c>
      <c r="K106" s="38"/>
      <c r="L106" s="76" t="e">
        <f t="shared" si="8"/>
        <v>#REF!</v>
      </c>
      <c r="M106" s="76" t="e">
        <f t="shared" si="9"/>
        <v>#REF!</v>
      </c>
    </row>
    <row r="107" spans="1:14" s="4" customFormat="1" ht="16.899999999999999" customHeight="1" x14ac:dyDescent="0.25">
      <c r="A107" s="36" t="e">
        <f>#REF!</f>
        <v>#REF!</v>
      </c>
      <c r="B107" s="37" t="e">
        <f>#REF!</f>
        <v>#REF!</v>
      </c>
      <c r="C107" s="38" t="e">
        <f>#REF!*'COMP MILLPESOS_ (2)'!$N$6</f>
        <v>#REF!</v>
      </c>
      <c r="D107" s="38" t="e">
        <f>#REF!*'COMP MILLPESOS_ (2)'!$N$6</f>
        <v>#REF!</v>
      </c>
      <c r="E107" s="81" t="e">
        <f>#REF!*'COMP MILLPESOS_ (2)'!$N$6</f>
        <v>#REF!</v>
      </c>
      <c r="F107" s="39" t="e">
        <f t="shared" si="6"/>
        <v>#REF!</v>
      </c>
      <c r="G107" s="38" t="e">
        <f t="shared" si="11"/>
        <v>#REF!</v>
      </c>
      <c r="H107" s="38" t="e">
        <f>#REF!*'COMP MILLPESOS_ (2)'!$N$6</f>
        <v>#REF!</v>
      </c>
      <c r="I107" s="38" t="e">
        <f>#REF!*'COMP MILLPESOS_ (2)'!$N$6</f>
        <v>#REF!</v>
      </c>
      <c r="J107" s="38" t="e">
        <f t="shared" si="7"/>
        <v>#REF!</v>
      </c>
      <c r="K107" s="38"/>
      <c r="L107" s="76" t="e">
        <f t="shared" si="8"/>
        <v>#REF!</v>
      </c>
      <c r="M107" s="76" t="e">
        <f t="shared" si="9"/>
        <v>#REF!</v>
      </c>
    </row>
    <row r="108" spans="1:14" s="4" customFormat="1" ht="16.899999999999999" customHeight="1" x14ac:dyDescent="0.25">
      <c r="A108" s="36" t="e">
        <f>#REF!</f>
        <v>#REF!</v>
      </c>
      <c r="B108" s="37" t="e">
        <f>#REF!</f>
        <v>#REF!</v>
      </c>
      <c r="C108" s="38" t="e">
        <f>#REF!*'COMP MILLPESOS_ (2)'!$N$6</f>
        <v>#REF!</v>
      </c>
      <c r="D108" s="38" t="e">
        <f>#REF!*'COMP MILLPESOS_ (2)'!$N$6</f>
        <v>#REF!</v>
      </c>
      <c r="E108" s="38" t="e">
        <f>#REF!*'COMP MILLPESOS_ (2)'!$N$6</f>
        <v>#REF!</v>
      </c>
      <c r="F108" s="39" t="e">
        <f t="shared" si="6"/>
        <v>#REF!</v>
      </c>
      <c r="G108" s="38" t="e">
        <f t="shared" si="11"/>
        <v>#REF!</v>
      </c>
      <c r="H108" s="38" t="e">
        <f>#REF!*'COMP MILLPESOS_ (2)'!$N$6</f>
        <v>#REF!</v>
      </c>
      <c r="I108" s="38" t="e">
        <f>#REF!*'COMP MILLPESOS_ (2)'!$N$6</f>
        <v>#REF!</v>
      </c>
      <c r="J108" s="38" t="e">
        <f t="shared" si="7"/>
        <v>#REF!</v>
      </c>
      <c r="K108" s="38"/>
      <c r="L108" s="76" t="e">
        <f t="shared" si="8"/>
        <v>#REF!</v>
      </c>
      <c r="M108" s="76" t="e">
        <f t="shared" si="9"/>
        <v>#REF!</v>
      </c>
    </row>
    <row r="109" spans="1:14" s="4" customFormat="1" ht="16.899999999999999" customHeight="1" x14ac:dyDescent="0.25">
      <c r="A109" s="36" t="e">
        <f>#REF!</f>
        <v>#REF!</v>
      </c>
      <c r="B109" s="37" t="e">
        <f>#REF!</f>
        <v>#REF!</v>
      </c>
      <c r="C109" s="38" t="e">
        <f>#REF!*'COMP MILLPESOS_ (2)'!$N$6</f>
        <v>#REF!</v>
      </c>
      <c r="D109" s="38" t="e">
        <f>#REF!*'COMP MILLPESOS_ (2)'!$N$6</f>
        <v>#REF!</v>
      </c>
      <c r="E109" s="81" t="e">
        <f>#REF!*'COMP MILLPESOS_ (2)'!$N$6</f>
        <v>#REF!</v>
      </c>
      <c r="F109" s="39" t="e">
        <f t="shared" si="6"/>
        <v>#REF!</v>
      </c>
      <c r="G109" s="38" t="e">
        <f t="shared" si="11"/>
        <v>#REF!</v>
      </c>
      <c r="H109" s="38" t="e">
        <f>#REF!*'COMP MILLPESOS_ (2)'!$N$6</f>
        <v>#REF!</v>
      </c>
      <c r="I109" s="38" t="e">
        <f>#REF!*'COMP MILLPESOS_ (2)'!$N$6</f>
        <v>#REF!</v>
      </c>
      <c r="J109" s="38" t="e">
        <f t="shared" si="7"/>
        <v>#REF!</v>
      </c>
      <c r="K109" s="38"/>
      <c r="L109" s="76" t="e">
        <f t="shared" si="8"/>
        <v>#REF!</v>
      </c>
      <c r="M109" s="76" t="e">
        <f t="shared" si="9"/>
        <v>#REF!</v>
      </c>
    </row>
    <row r="110" spans="1:14" s="4" customFormat="1" ht="16.899999999999999" customHeight="1" x14ac:dyDescent="0.25">
      <c r="A110" s="36" t="e">
        <f>#REF!</f>
        <v>#REF!</v>
      </c>
      <c r="B110" s="37" t="e">
        <f>#REF!</f>
        <v>#REF!</v>
      </c>
      <c r="C110" s="38" t="e">
        <f>#REF!*'COMP MILLPESOS_ (2)'!$N$6</f>
        <v>#REF!</v>
      </c>
      <c r="D110" s="38" t="e">
        <f>#REF!*'COMP MILLPESOS_ (2)'!$N$6</f>
        <v>#REF!</v>
      </c>
      <c r="E110" s="81" t="e">
        <f>#REF!*'COMP MILLPESOS_ (2)'!$N$6</f>
        <v>#REF!</v>
      </c>
      <c r="F110" s="39" t="e">
        <f t="shared" si="6"/>
        <v>#REF!</v>
      </c>
      <c r="G110" s="38" t="e">
        <f t="shared" si="11"/>
        <v>#REF!</v>
      </c>
      <c r="H110" s="38" t="e">
        <f>#REF!*'COMP MILLPESOS_ (2)'!$N$6</f>
        <v>#REF!</v>
      </c>
      <c r="I110" s="38" t="e">
        <f>#REF!*'COMP MILLPESOS_ (2)'!$N$6</f>
        <v>#REF!</v>
      </c>
      <c r="J110" s="38" t="e">
        <f t="shared" si="7"/>
        <v>#REF!</v>
      </c>
      <c r="K110" s="38"/>
      <c r="L110" s="76" t="e">
        <f t="shared" si="8"/>
        <v>#REF!</v>
      </c>
      <c r="M110" s="76" t="e">
        <f t="shared" si="9"/>
        <v>#REF!</v>
      </c>
    </row>
    <row r="111" spans="1:14" s="4" customFormat="1" ht="16.899999999999999" customHeight="1" x14ac:dyDescent="0.25">
      <c r="A111" s="36" t="e">
        <f>#REF!</f>
        <v>#REF!</v>
      </c>
      <c r="B111" s="37" t="e">
        <f>#REF!</f>
        <v>#REF!</v>
      </c>
      <c r="C111" s="38" t="e">
        <f>#REF!*'COMP MILLPESOS_ (2)'!$N$6</f>
        <v>#REF!</v>
      </c>
      <c r="D111" s="38" t="e">
        <f>#REF!*'COMP MILLPESOS_ (2)'!$N$6</f>
        <v>#REF!</v>
      </c>
      <c r="E111" s="81" t="e">
        <f>#REF!*'COMP MILLPESOS_ (2)'!$N$6</f>
        <v>#REF!</v>
      </c>
      <c r="F111" s="39" t="e">
        <f t="shared" si="6"/>
        <v>#REF!</v>
      </c>
      <c r="G111" s="38" t="e">
        <f t="shared" si="11"/>
        <v>#REF!</v>
      </c>
      <c r="H111" s="38" t="e">
        <f>#REF!*'COMP MILLPESOS_ (2)'!$N$6</f>
        <v>#REF!</v>
      </c>
      <c r="I111" s="38" t="e">
        <f>#REF!*'COMP MILLPESOS_ (2)'!$N$6</f>
        <v>#REF!</v>
      </c>
      <c r="J111" s="38" t="e">
        <f t="shared" si="7"/>
        <v>#REF!</v>
      </c>
      <c r="K111" s="38"/>
      <c r="L111" s="76" t="e">
        <f t="shared" si="8"/>
        <v>#REF!</v>
      </c>
      <c r="M111" s="76" t="e">
        <f t="shared" si="9"/>
        <v>#REF!</v>
      </c>
    </row>
    <row r="112" spans="1:14" s="4" customFormat="1" ht="16.899999999999999" customHeight="1" x14ac:dyDescent="0.25">
      <c r="A112" s="36" t="e">
        <f>#REF!</f>
        <v>#REF!</v>
      </c>
      <c r="B112" s="37" t="e">
        <f>#REF!</f>
        <v>#REF!</v>
      </c>
      <c r="C112" s="38" t="e">
        <f>#REF!*'COMP MILLPESOS_ (2)'!$N$6</f>
        <v>#REF!</v>
      </c>
      <c r="D112" s="38" t="e">
        <f>#REF!*'COMP MILLPESOS_ (2)'!$N$6</f>
        <v>#REF!</v>
      </c>
      <c r="E112" s="81" t="e">
        <f>#REF!*'COMP MILLPESOS_ (2)'!$N$6</f>
        <v>#REF!</v>
      </c>
      <c r="F112" s="39" t="e">
        <f t="shared" si="6"/>
        <v>#REF!</v>
      </c>
      <c r="G112" s="38" t="e">
        <f t="shared" si="11"/>
        <v>#REF!</v>
      </c>
      <c r="H112" s="38" t="e">
        <f>#REF!*'COMP MILLPESOS_ (2)'!$N$6</f>
        <v>#REF!</v>
      </c>
      <c r="I112" s="38" t="e">
        <f>#REF!*'COMP MILLPESOS_ (2)'!$N$6</f>
        <v>#REF!</v>
      </c>
      <c r="J112" s="38" t="e">
        <f t="shared" si="7"/>
        <v>#REF!</v>
      </c>
      <c r="K112" s="38"/>
      <c r="L112" s="76" t="e">
        <f t="shared" si="8"/>
        <v>#REF!</v>
      </c>
      <c r="M112" s="76" t="e">
        <f t="shared" si="9"/>
        <v>#REF!</v>
      </c>
    </row>
    <row r="113" spans="1:14" s="4" customFormat="1" ht="16.899999999999999" customHeight="1" x14ac:dyDescent="0.25">
      <c r="A113" s="36" t="e">
        <f>#REF!</f>
        <v>#REF!</v>
      </c>
      <c r="B113" s="37" t="e">
        <f>#REF!</f>
        <v>#REF!</v>
      </c>
      <c r="C113" s="38" t="e">
        <f>#REF!*'COMP MILLPESOS_ (2)'!$N$6</f>
        <v>#REF!</v>
      </c>
      <c r="D113" s="38" t="e">
        <f>#REF!*'COMP MILLPESOS_ (2)'!$N$6</f>
        <v>#REF!</v>
      </c>
      <c r="E113" s="81" t="e">
        <f>#REF!*'COMP MILLPESOS_ (2)'!$N$6</f>
        <v>#REF!</v>
      </c>
      <c r="F113" s="39" t="e">
        <f t="shared" si="6"/>
        <v>#REF!</v>
      </c>
      <c r="G113" s="38" t="e">
        <f t="shared" si="11"/>
        <v>#REF!</v>
      </c>
      <c r="H113" s="38" t="e">
        <f>#REF!*'COMP MILLPESOS_ (2)'!$N$6</f>
        <v>#REF!</v>
      </c>
      <c r="I113" s="38" t="e">
        <f>#REF!*'COMP MILLPESOS_ (2)'!$N$6</f>
        <v>#REF!</v>
      </c>
      <c r="J113" s="38" t="e">
        <f t="shared" si="7"/>
        <v>#REF!</v>
      </c>
      <c r="K113" s="38"/>
      <c r="L113" s="76" t="e">
        <f t="shared" si="8"/>
        <v>#REF!</v>
      </c>
      <c r="M113" s="76" t="e">
        <f t="shared" si="9"/>
        <v>#REF!</v>
      </c>
    </row>
    <row r="114" spans="1:14" s="4" customFormat="1" ht="16.899999999999999" customHeight="1" x14ac:dyDescent="0.25">
      <c r="A114" s="36" t="e">
        <f>#REF!</f>
        <v>#REF!</v>
      </c>
      <c r="B114" s="37" t="e">
        <f>#REF!</f>
        <v>#REF!</v>
      </c>
      <c r="C114" s="38" t="e">
        <f>#REF!*'COMP MILLPESOS_ (2)'!$N$6</f>
        <v>#REF!</v>
      </c>
      <c r="D114" s="38" t="e">
        <f>#REF!*'COMP MILLPESOS_ (2)'!$N$6</f>
        <v>#REF!</v>
      </c>
      <c r="E114" s="81" t="e">
        <f>#REF!*'COMP MILLPESOS_ (2)'!$N$6</f>
        <v>#REF!</v>
      </c>
      <c r="F114" s="39" t="e">
        <f t="shared" si="6"/>
        <v>#REF!</v>
      </c>
      <c r="G114" s="38" t="e">
        <f t="shared" si="11"/>
        <v>#REF!</v>
      </c>
      <c r="H114" s="38" t="e">
        <f>#REF!*'COMP MILLPESOS_ (2)'!$N$6</f>
        <v>#REF!</v>
      </c>
      <c r="I114" s="38" t="e">
        <f>#REF!*'COMP MILLPESOS_ (2)'!$N$6</f>
        <v>#REF!</v>
      </c>
      <c r="J114" s="38" t="e">
        <f t="shared" si="7"/>
        <v>#REF!</v>
      </c>
      <c r="K114" s="38"/>
      <c r="L114" s="76" t="e">
        <f t="shared" si="8"/>
        <v>#REF!</v>
      </c>
      <c r="M114" s="76" t="e">
        <f t="shared" si="9"/>
        <v>#REF!</v>
      </c>
    </row>
    <row r="115" spans="1:14" s="4" customFormat="1" ht="16.899999999999999" customHeight="1" x14ac:dyDescent="0.25">
      <c r="A115" s="36" t="e">
        <f>#REF!</f>
        <v>#REF!</v>
      </c>
      <c r="B115" s="37" t="e">
        <f>#REF!</f>
        <v>#REF!</v>
      </c>
      <c r="C115" s="38" t="e">
        <f>#REF!*'COMP MILLPESOS_ (2)'!$N$6</f>
        <v>#REF!</v>
      </c>
      <c r="D115" s="38" t="e">
        <f>#REF!*'COMP MILLPESOS_ (2)'!$N$6</f>
        <v>#REF!</v>
      </c>
      <c r="E115" s="81" t="e">
        <f>#REF!*'COMP MILLPESOS_ (2)'!$N$6</f>
        <v>#REF!</v>
      </c>
      <c r="F115" s="39" t="e">
        <f t="shared" si="6"/>
        <v>#REF!</v>
      </c>
      <c r="G115" s="38" t="e">
        <f t="shared" si="11"/>
        <v>#REF!</v>
      </c>
      <c r="H115" s="38" t="e">
        <f>#REF!*'COMP MILLPESOS_ (2)'!$N$6</f>
        <v>#REF!</v>
      </c>
      <c r="I115" s="38" t="e">
        <f>#REF!*'COMP MILLPESOS_ (2)'!$N$6</f>
        <v>#REF!</v>
      </c>
      <c r="J115" s="38" t="e">
        <f t="shared" si="7"/>
        <v>#REF!</v>
      </c>
      <c r="K115" s="38"/>
      <c r="L115" s="76" t="e">
        <f t="shared" si="8"/>
        <v>#REF!</v>
      </c>
      <c r="M115" s="76" t="e">
        <f t="shared" si="9"/>
        <v>#REF!</v>
      </c>
    </row>
    <row r="116" spans="1:14" s="4" customFormat="1" ht="16.899999999999999" customHeight="1" x14ac:dyDescent="0.25">
      <c r="A116" s="36" t="e">
        <f>#REF!</f>
        <v>#REF!</v>
      </c>
      <c r="B116" s="37" t="e">
        <f>#REF!</f>
        <v>#REF!</v>
      </c>
      <c r="C116" s="38" t="e">
        <f>#REF!*'COMP MILLPESOS_ (2)'!$N$6</f>
        <v>#REF!</v>
      </c>
      <c r="D116" s="38" t="e">
        <f>#REF!*'COMP MILLPESOS_ (2)'!$N$6</f>
        <v>#REF!</v>
      </c>
      <c r="E116" s="38" t="e">
        <f>#REF!*'COMP MILLPESOS_ (2)'!$N$6</f>
        <v>#REF!</v>
      </c>
      <c r="F116" s="39" t="e">
        <f t="shared" si="6"/>
        <v>#REF!</v>
      </c>
      <c r="G116" s="38" t="e">
        <f t="shared" si="11"/>
        <v>#REF!</v>
      </c>
      <c r="H116" s="38" t="e">
        <f>#REF!*'COMP MILLPESOS_ (2)'!$N$6</f>
        <v>#REF!</v>
      </c>
      <c r="I116" s="38" t="e">
        <f>#REF!*'COMP MILLPESOS_ (2)'!$N$6</f>
        <v>#REF!</v>
      </c>
      <c r="J116" s="38" t="e">
        <f t="shared" si="7"/>
        <v>#REF!</v>
      </c>
      <c r="K116" s="38"/>
      <c r="L116" s="76" t="e">
        <f t="shared" si="8"/>
        <v>#REF!</v>
      </c>
      <c r="M116" s="76" t="e">
        <f t="shared" si="9"/>
        <v>#REF!</v>
      </c>
    </row>
    <row r="117" spans="1:14" s="4" customFormat="1" ht="16.899999999999999" customHeight="1" x14ac:dyDescent="0.25">
      <c r="A117" s="36" t="e">
        <f>#REF!</f>
        <v>#REF!</v>
      </c>
      <c r="B117" s="37" t="e">
        <f>#REF!</f>
        <v>#REF!</v>
      </c>
      <c r="C117" s="38" t="e">
        <f>#REF!*'COMP MILLPESOS_ (2)'!$N$6</f>
        <v>#REF!</v>
      </c>
      <c r="D117" s="38" t="e">
        <f>#REF!*'COMP MILLPESOS_ (2)'!$N$6</f>
        <v>#REF!</v>
      </c>
      <c r="E117" s="38" t="e">
        <f>#REF!*'COMP MILLPESOS_ (2)'!$N$6</f>
        <v>#REF!</v>
      </c>
      <c r="F117" s="39" t="e">
        <f t="shared" si="6"/>
        <v>#REF!</v>
      </c>
      <c r="G117" s="38" t="e">
        <f t="shared" si="11"/>
        <v>#REF!</v>
      </c>
      <c r="H117" s="38" t="e">
        <f>#REF!*'COMP MILLPESOS_ (2)'!$N$6</f>
        <v>#REF!</v>
      </c>
      <c r="I117" s="38" t="e">
        <f>#REF!*'COMP MILLPESOS_ (2)'!$N$6</f>
        <v>#REF!</v>
      </c>
      <c r="J117" s="38" t="e">
        <f t="shared" si="7"/>
        <v>#REF!</v>
      </c>
      <c r="K117" s="38"/>
      <c r="L117" s="76" t="e">
        <f t="shared" si="8"/>
        <v>#REF!</v>
      </c>
      <c r="M117" s="76" t="e">
        <f t="shared" si="9"/>
        <v>#REF!</v>
      </c>
    </row>
    <row r="118" spans="1:14" s="4" customFormat="1" ht="16.899999999999999" customHeight="1" x14ac:dyDescent="0.25">
      <c r="A118" s="36" t="e">
        <f>#REF!</f>
        <v>#REF!</v>
      </c>
      <c r="B118" s="37" t="e">
        <f>#REF!</f>
        <v>#REF!</v>
      </c>
      <c r="C118" s="38" t="e">
        <f>#REF!*'COMP MILLPESOS_ (2)'!$N$6</f>
        <v>#REF!</v>
      </c>
      <c r="D118" s="38" t="e">
        <f>#REF!*'COMP MILLPESOS_ (2)'!$N$6</f>
        <v>#REF!</v>
      </c>
      <c r="E118" s="38" t="e">
        <f>#REF!*'COMP MILLPESOS_ (2)'!$N$6</f>
        <v>#REF!</v>
      </c>
      <c r="F118" s="39" t="e">
        <f t="shared" si="6"/>
        <v>#REF!</v>
      </c>
      <c r="G118" s="38" t="e">
        <f t="shared" si="11"/>
        <v>#REF!</v>
      </c>
      <c r="H118" s="38" t="e">
        <f>#REF!*'COMP MILLPESOS_ (2)'!$N$6</f>
        <v>#REF!</v>
      </c>
      <c r="I118" s="38" t="e">
        <f>#REF!*'COMP MILLPESOS_ (2)'!$N$6</f>
        <v>#REF!</v>
      </c>
      <c r="J118" s="38" t="e">
        <f t="shared" si="7"/>
        <v>#REF!</v>
      </c>
      <c r="K118" s="38"/>
      <c r="L118" s="76" t="e">
        <f t="shared" si="8"/>
        <v>#REF!</v>
      </c>
      <c r="M118" s="76" t="e">
        <f t="shared" si="9"/>
        <v>#REF!</v>
      </c>
    </row>
    <row r="119" spans="1:14" s="4" customFormat="1" ht="16.899999999999999" customHeight="1" x14ac:dyDescent="0.25">
      <c r="A119" s="36" t="e">
        <f>#REF!</f>
        <v>#REF!</v>
      </c>
      <c r="B119" s="37" t="e">
        <f>#REF!</f>
        <v>#REF!</v>
      </c>
      <c r="C119" s="38" t="e">
        <f>#REF!*'COMP MILLPESOS_ (2)'!$N$6</f>
        <v>#REF!</v>
      </c>
      <c r="D119" s="38" t="e">
        <f>#REF!*'COMP MILLPESOS_ (2)'!$N$6</f>
        <v>#REF!</v>
      </c>
      <c r="E119" s="38" t="e">
        <f>#REF!*'COMP MILLPESOS_ (2)'!$N$6</f>
        <v>#REF!</v>
      </c>
      <c r="F119" s="39" t="e">
        <f t="shared" si="6"/>
        <v>#REF!</v>
      </c>
      <c r="G119" s="38" t="e">
        <f t="shared" si="11"/>
        <v>#REF!</v>
      </c>
      <c r="H119" s="38" t="e">
        <f>#REF!*'COMP MILLPESOS_ (2)'!$N$6</f>
        <v>#REF!</v>
      </c>
      <c r="I119" s="38" t="e">
        <f>#REF!*'COMP MILLPESOS_ (2)'!$N$6</f>
        <v>#REF!</v>
      </c>
      <c r="J119" s="38" t="e">
        <f t="shared" si="7"/>
        <v>#REF!</v>
      </c>
      <c r="K119" s="38"/>
      <c r="L119" s="76" t="e">
        <f t="shared" si="8"/>
        <v>#REF!</v>
      </c>
      <c r="M119" s="76" t="e">
        <f t="shared" si="9"/>
        <v>#REF!</v>
      </c>
    </row>
    <row r="120" spans="1:14" s="4" customFormat="1" ht="16.899999999999999" customHeight="1" x14ac:dyDescent="0.25">
      <c r="A120" s="36" t="e">
        <f>#REF!</f>
        <v>#REF!</v>
      </c>
      <c r="B120" s="37" t="e">
        <f>#REF!</f>
        <v>#REF!</v>
      </c>
      <c r="C120" s="38" t="e">
        <f>#REF!*'COMP MILLPESOS_ (2)'!$N$6</f>
        <v>#REF!</v>
      </c>
      <c r="D120" s="38" t="e">
        <f>#REF!*'COMP MILLPESOS_ (2)'!$N$6</f>
        <v>#REF!</v>
      </c>
      <c r="E120" s="38" t="e">
        <f>#REF!*'COMP MILLPESOS_ (2)'!$N$6</f>
        <v>#REF!</v>
      </c>
      <c r="F120" s="39" t="e">
        <f t="shared" si="6"/>
        <v>#REF!</v>
      </c>
      <c r="G120" s="38" t="e">
        <f t="shared" si="11"/>
        <v>#REF!</v>
      </c>
      <c r="H120" s="38" t="e">
        <f>#REF!*'COMP MILLPESOS_ (2)'!$N$6</f>
        <v>#REF!</v>
      </c>
      <c r="I120" s="38" t="e">
        <f>#REF!*'COMP MILLPESOS_ (2)'!$N$6</f>
        <v>#REF!</v>
      </c>
      <c r="J120" s="38" t="e">
        <f t="shared" si="7"/>
        <v>#REF!</v>
      </c>
      <c r="K120" s="38"/>
      <c r="L120" s="76" t="e">
        <f t="shared" si="8"/>
        <v>#REF!</v>
      </c>
      <c r="M120" s="76" t="e">
        <f t="shared" si="9"/>
        <v>#REF!</v>
      </c>
    </row>
    <row r="121" spans="1:14" s="4" customFormat="1" ht="16.899999999999999" customHeight="1" x14ac:dyDescent="0.25">
      <c r="A121" s="36">
        <v>128</v>
      </c>
      <c r="B121" s="37" t="s">
        <v>3</v>
      </c>
      <c r="C121" s="38" t="e">
        <f>#REF!*'COMP MILLPESOS_ (2)'!$N$6</f>
        <v>#REF!</v>
      </c>
      <c r="D121" s="38" t="e">
        <f>#REF!*'COMP MILLPESOS_ (2)'!$N$6</f>
        <v>#REF!</v>
      </c>
      <c r="E121" s="38" t="e">
        <f>#REF!*'COMP MILLPESOS_ (2)'!$N$6</f>
        <v>#REF!</v>
      </c>
      <c r="F121" s="39" t="e">
        <f t="shared" si="6"/>
        <v>#REF!</v>
      </c>
      <c r="G121" s="38"/>
      <c r="H121" s="38" t="e">
        <f>#REF!*'COMP MILLPESOS_ (2)'!$N$6</f>
        <v>#REF!</v>
      </c>
      <c r="I121" s="38" t="e">
        <f>#REF!*'COMP MILLPESOS_ (2)'!$N$6</f>
        <v>#REF!</v>
      </c>
      <c r="J121" s="38" t="e">
        <f t="shared" si="7"/>
        <v>#REF!</v>
      </c>
      <c r="K121" s="38"/>
      <c r="L121" s="76" t="e">
        <f t="shared" si="8"/>
        <v>#REF!</v>
      </c>
      <c r="M121" s="76" t="e">
        <f t="shared" si="9"/>
        <v>#REF!</v>
      </c>
      <c r="N121" s="7"/>
    </row>
    <row r="122" spans="1:14" s="4" customFormat="1" ht="16.899999999999999" customHeight="1" x14ac:dyDescent="0.25">
      <c r="A122" s="36" t="e">
        <f>#REF!</f>
        <v>#REF!</v>
      </c>
      <c r="B122" s="37" t="e">
        <f>#REF!</f>
        <v>#REF!</v>
      </c>
      <c r="C122" s="38" t="e">
        <f>#REF!*'COMP MILLPESOS_ (2)'!$N$6</f>
        <v>#REF!</v>
      </c>
      <c r="D122" s="38" t="e">
        <f>#REF!*'COMP MILLPESOS_ (2)'!$N$6</f>
        <v>#REF!</v>
      </c>
      <c r="E122" s="38" t="e">
        <f>#REF!*'COMP MILLPESOS_ (2)'!$N$6</f>
        <v>#REF!</v>
      </c>
      <c r="F122" s="39" t="e">
        <f t="shared" si="6"/>
        <v>#REF!</v>
      </c>
      <c r="G122" s="38" t="e">
        <f>+E122+F122</f>
        <v>#REF!</v>
      </c>
      <c r="H122" s="38" t="e">
        <f>#REF!*'COMP MILLPESOS_ (2)'!$N$6</f>
        <v>#REF!</v>
      </c>
      <c r="I122" s="38" t="e">
        <f>#REF!*'COMP MILLPESOS_ (2)'!$N$6</f>
        <v>#REF!</v>
      </c>
      <c r="J122" s="38" t="e">
        <f t="shared" si="7"/>
        <v>#REF!</v>
      </c>
      <c r="K122" s="38"/>
      <c r="L122" s="76" t="e">
        <f t="shared" si="8"/>
        <v>#REF!</v>
      </c>
      <c r="M122" s="76" t="e">
        <f t="shared" si="9"/>
        <v>#REF!</v>
      </c>
    </row>
    <row r="123" spans="1:14" s="7" customFormat="1" ht="16.899999999999999" customHeight="1" x14ac:dyDescent="0.25">
      <c r="A123" s="36" t="e">
        <f>#REF!</f>
        <v>#REF!</v>
      </c>
      <c r="B123" s="37" t="e">
        <f>#REF!</f>
        <v>#REF!</v>
      </c>
      <c r="C123" s="38" t="e">
        <f>#REF!*'COMP MILLPESOS_ (2)'!$N$6</f>
        <v>#REF!</v>
      </c>
      <c r="D123" s="38" t="e">
        <f>#REF!*'COMP MILLPESOS_ (2)'!$N$6</f>
        <v>#REF!</v>
      </c>
      <c r="E123" s="81" t="e">
        <f>#REF!*'COMP MILLPESOS_ (2)'!$N$6</f>
        <v>#REF!</v>
      </c>
      <c r="F123" s="39" t="e">
        <f t="shared" si="6"/>
        <v>#REF!</v>
      </c>
      <c r="G123" s="38" t="e">
        <f>+E123+F123</f>
        <v>#REF!</v>
      </c>
      <c r="H123" s="38" t="e">
        <f>#REF!*'COMP MILLPESOS_ (2)'!$N$6</f>
        <v>#REF!</v>
      </c>
      <c r="I123" s="38" t="e">
        <f>#REF!*'COMP MILLPESOS_ (2)'!$N$6</f>
        <v>#REF!</v>
      </c>
      <c r="J123" s="38" t="e">
        <f t="shared" si="7"/>
        <v>#REF!</v>
      </c>
      <c r="K123" s="38"/>
      <c r="L123" s="76" t="e">
        <f t="shared" si="8"/>
        <v>#REF!</v>
      </c>
      <c r="M123" s="76" t="e">
        <f t="shared" si="9"/>
        <v>#REF!</v>
      </c>
      <c r="N123" s="4"/>
    </row>
    <row r="124" spans="1:14" s="4" customFormat="1" ht="16.899999999999999" customHeight="1" x14ac:dyDescent="0.25">
      <c r="A124" s="36" t="e">
        <f>#REF!</f>
        <v>#REF!</v>
      </c>
      <c r="B124" s="37" t="e">
        <f>#REF!</f>
        <v>#REF!</v>
      </c>
      <c r="C124" s="38" t="e">
        <f>#REF!*'COMP MILLPESOS_ (2)'!$N$6</f>
        <v>#REF!</v>
      </c>
      <c r="D124" s="38" t="e">
        <f>#REF!*'COMP MILLPESOS_ (2)'!$N$6</f>
        <v>#REF!</v>
      </c>
      <c r="E124" s="38" t="e">
        <f>#REF!*'COMP MILLPESOS_ (2)'!$N$6</f>
        <v>#REF!</v>
      </c>
      <c r="F124" s="39" t="e">
        <f t="shared" si="6"/>
        <v>#REF!</v>
      </c>
      <c r="G124" s="38" t="e">
        <f>+E124+F124</f>
        <v>#REF!</v>
      </c>
      <c r="H124" s="38" t="e">
        <f>#REF!*'COMP MILLPESOS_ (2)'!$N$6</f>
        <v>#REF!</v>
      </c>
      <c r="I124" s="38" t="e">
        <f>#REF!*'COMP MILLPESOS_ (2)'!$N$6</f>
        <v>#REF!</v>
      </c>
      <c r="J124" s="38" t="e">
        <f t="shared" si="7"/>
        <v>#REF!</v>
      </c>
      <c r="K124" s="38"/>
      <c r="L124" s="76" t="e">
        <f t="shared" si="8"/>
        <v>#REF!</v>
      </c>
      <c r="M124" s="76" t="e">
        <f t="shared" si="9"/>
        <v>#REF!</v>
      </c>
    </row>
    <row r="125" spans="1:14" s="7" customFormat="1" ht="16.899999999999999" customHeight="1" x14ac:dyDescent="0.25">
      <c r="A125" s="36" t="e">
        <f>#REF!</f>
        <v>#REF!</v>
      </c>
      <c r="B125" s="37" t="e">
        <f>#REF!</f>
        <v>#REF!</v>
      </c>
      <c r="C125" s="38" t="e">
        <f>#REF!*'COMP MILLPESOS_ (2)'!$N$6</f>
        <v>#REF!</v>
      </c>
      <c r="D125" s="38" t="e">
        <f>#REF!*'COMP MILLPESOS_ (2)'!$N$6</f>
        <v>#REF!</v>
      </c>
      <c r="E125" s="38" t="e">
        <f>#REF!*'COMP MILLPESOS_ (2)'!$N$6</f>
        <v>#REF!</v>
      </c>
      <c r="F125" s="39" t="e">
        <f t="shared" si="6"/>
        <v>#REF!</v>
      </c>
      <c r="G125" s="38" t="e">
        <f>+E125+F125</f>
        <v>#REF!</v>
      </c>
      <c r="H125" s="38" t="e">
        <f>#REF!*'COMP MILLPESOS_ (2)'!$N$6</f>
        <v>#REF!</v>
      </c>
      <c r="I125" s="38" t="e">
        <f>#REF!*'COMP MILLPESOS_ (2)'!$N$6</f>
        <v>#REF!</v>
      </c>
      <c r="J125" s="38" t="e">
        <f t="shared" si="7"/>
        <v>#REF!</v>
      </c>
      <c r="K125" s="38"/>
      <c r="L125" s="76" t="e">
        <f t="shared" si="8"/>
        <v>#REF!</v>
      </c>
      <c r="M125" s="76" t="e">
        <f t="shared" si="9"/>
        <v>#REF!</v>
      </c>
      <c r="N125" s="4"/>
    </row>
    <row r="126" spans="1:14" s="4" customFormat="1" ht="16.899999999999999" customHeight="1" x14ac:dyDescent="0.25">
      <c r="A126" s="36" t="e">
        <f>#REF!</f>
        <v>#REF!</v>
      </c>
      <c r="B126" s="37" t="e">
        <f>#REF!</f>
        <v>#REF!</v>
      </c>
      <c r="C126" s="38" t="e">
        <f>#REF!*'COMP MILLPESOS_ (2)'!$N$6</f>
        <v>#REF!</v>
      </c>
      <c r="D126" s="38" t="e">
        <f>#REF!*'COMP MILLPESOS_ (2)'!$N$6</f>
        <v>#REF!</v>
      </c>
      <c r="E126" s="38" t="e">
        <f>#REF!*'COMP MILLPESOS_ (2)'!$N$6</f>
        <v>#REF!</v>
      </c>
      <c r="F126" s="39" t="e">
        <f t="shared" si="6"/>
        <v>#REF!</v>
      </c>
      <c r="G126" s="38"/>
      <c r="H126" s="38" t="e">
        <f>#REF!*'COMP MILLPESOS_ (2)'!$N$6</f>
        <v>#REF!</v>
      </c>
      <c r="I126" s="38" t="e">
        <f>#REF!*'COMP MILLPESOS_ (2)'!$N$6</f>
        <v>#REF!</v>
      </c>
      <c r="J126" s="38" t="e">
        <f t="shared" si="7"/>
        <v>#REF!</v>
      </c>
      <c r="K126" s="38"/>
      <c r="L126" s="76" t="e">
        <f t="shared" si="8"/>
        <v>#REF!</v>
      </c>
      <c r="M126" s="76" t="e">
        <f t="shared" si="9"/>
        <v>#REF!</v>
      </c>
      <c r="N126" s="7"/>
    </row>
    <row r="127" spans="1:14" s="4" customFormat="1" ht="16.899999999999999" customHeight="1" x14ac:dyDescent="0.25">
      <c r="A127" s="36">
        <v>140</v>
      </c>
      <c r="B127" s="42" t="s">
        <v>5</v>
      </c>
      <c r="C127" s="38" t="e">
        <f>#REF!*'COMP MILLPESOS_ (2)'!$N$6</f>
        <v>#REF!</v>
      </c>
      <c r="D127" s="38" t="e">
        <f>#REF!*'COMP MILLPESOS_ (2)'!$N$6</f>
        <v>#REF!</v>
      </c>
      <c r="E127" s="38" t="e">
        <f>#REF!*'COMP MILLPESOS_ (2)'!$N$6</f>
        <v>#REF!</v>
      </c>
      <c r="F127" s="39" t="e">
        <f t="shared" si="6"/>
        <v>#REF!</v>
      </c>
      <c r="G127" s="38"/>
      <c r="H127" s="38" t="e">
        <f>#REF!*'COMP MILLPESOS_ (2)'!$N$6</f>
        <v>#REF!</v>
      </c>
      <c r="I127" s="38" t="e">
        <f>#REF!*'COMP MILLPESOS_ (2)'!$N$6</f>
        <v>#REF!</v>
      </c>
      <c r="J127" s="38" t="e">
        <f t="shared" si="7"/>
        <v>#REF!</v>
      </c>
      <c r="K127" s="38"/>
      <c r="L127" s="76" t="e">
        <f t="shared" si="8"/>
        <v>#REF!</v>
      </c>
      <c r="M127" s="76" t="e">
        <f t="shared" si="9"/>
        <v>#REF!</v>
      </c>
      <c r="N127" s="7"/>
    </row>
    <row r="128" spans="1:14" s="4" customFormat="1" ht="16.899999999999999" customHeight="1" x14ac:dyDescent="0.25">
      <c r="A128" s="36" t="e">
        <f>#REF!</f>
        <v>#REF!</v>
      </c>
      <c r="B128" s="37" t="e">
        <f>#REF!</f>
        <v>#REF!</v>
      </c>
      <c r="C128" s="38" t="e">
        <f>#REF!*'COMP MILLPESOS_ (2)'!$N$6</f>
        <v>#REF!</v>
      </c>
      <c r="D128" s="38" t="e">
        <f>#REF!*'COMP MILLPESOS_ (2)'!$N$6</f>
        <v>#REF!</v>
      </c>
      <c r="E128" s="38" t="e">
        <f>#REF!*'COMP MILLPESOS_ (2)'!$N$6</f>
        <v>#REF!</v>
      </c>
      <c r="F128" s="39" t="e">
        <f t="shared" si="6"/>
        <v>#REF!</v>
      </c>
      <c r="G128" s="38" t="e">
        <f>+E128+F128</f>
        <v>#REF!</v>
      </c>
      <c r="H128" s="38" t="e">
        <f>#REF!*'COMP MILLPESOS_ (2)'!$N$6</f>
        <v>#REF!</v>
      </c>
      <c r="I128" s="38" t="e">
        <f>#REF!*'COMP MILLPESOS_ (2)'!$N$6</f>
        <v>#REF!</v>
      </c>
      <c r="J128" s="38" t="e">
        <f t="shared" si="7"/>
        <v>#REF!</v>
      </c>
      <c r="K128" s="38"/>
      <c r="L128" s="76" t="e">
        <f t="shared" si="8"/>
        <v>#REF!</v>
      </c>
      <c r="M128" s="76" t="e">
        <f t="shared" si="9"/>
        <v>#REF!</v>
      </c>
    </row>
    <row r="129" spans="1:14" s="4" customFormat="1" ht="16.899999999999999" customHeight="1" x14ac:dyDescent="0.25">
      <c r="A129" s="36" t="e">
        <f>#REF!</f>
        <v>#REF!</v>
      </c>
      <c r="B129" s="37" t="e">
        <f>#REF!</f>
        <v>#REF!</v>
      </c>
      <c r="C129" s="38" t="e">
        <f>#REF!*'COMP MILLPESOS_ (2)'!$N$6</f>
        <v>#REF!</v>
      </c>
      <c r="D129" s="38" t="e">
        <f>#REF!*'COMP MILLPESOS_ (2)'!$N$6</f>
        <v>#REF!</v>
      </c>
      <c r="E129" s="38" t="e">
        <f>#REF!*'COMP MILLPESOS_ (2)'!$N$6</f>
        <v>#REF!</v>
      </c>
      <c r="F129" s="39" t="e">
        <f t="shared" si="6"/>
        <v>#REF!</v>
      </c>
      <c r="G129" s="38"/>
      <c r="H129" s="38" t="e">
        <f>#REF!*'COMP MILLPESOS_ (2)'!$N$6</f>
        <v>#REF!</v>
      </c>
      <c r="I129" s="38" t="e">
        <f>#REF!*'COMP MILLPESOS_ (2)'!$N$6</f>
        <v>#REF!</v>
      </c>
      <c r="J129" s="38" t="e">
        <f t="shared" si="7"/>
        <v>#REF!</v>
      </c>
      <c r="K129" s="38"/>
      <c r="L129" s="76" t="e">
        <f t="shared" si="8"/>
        <v>#REF!</v>
      </c>
      <c r="M129" s="76" t="e">
        <f t="shared" si="9"/>
        <v>#REF!</v>
      </c>
      <c r="N129" s="7"/>
    </row>
    <row r="130" spans="1:14" s="4" customFormat="1" ht="16.899999999999999" customHeight="1" x14ac:dyDescent="0.25">
      <c r="A130" s="36" t="e">
        <f>#REF!</f>
        <v>#REF!</v>
      </c>
      <c r="B130" s="37" t="e">
        <f>#REF!</f>
        <v>#REF!</v>
      </c>
      <c r="C130" s="38" t="e">
        <f>#REF!*'COMP MILLPESOS_ (2)'!$N$6</f>
        <v>#REF!</v>
      </c>
      <c r="D130" s="38" t="e">
        <f>#REF!*'COMP MILLPESOS_ (2)'!$N$6</f>
        <v>#REF!</v>
      </c>
      <c r="E130" s="38" t="e">
        <f>#REF!*'COMP MILLPESOS_ (2)'!$N$6</f>
        <v>#REF!</v>
      </c>
      <c r="F130" s="39" t="e">
        <f t="shared" si="6"/>
        <v>#REF!</v>
      </c>
      <c r="G130" s="38" t="e">
        <f>+E130+F130</f>
        <v>#REF!</v>
      </c>
      <c r="H130" s="38" t="e">
        <f>#REF!*'COMP MILLPESOS_ (2)'!$N$6</f>
        <v>#REF!</v>
      </c>
      <c r="I130" s="38" t="e">
        <f>#REF!*'COMP MILLPESOS_ (2)'!$N$6</f>
        <v>#REF!</v>
      </c>
      <c r="J130" s="38" t="e">
        <f t="shared" si="7"/>
        <v>#REF!</v>
      </c>
      <c r="K130" s="38"/>
      <c r="L130" s="76" t="e">
        <f t="shared" si="8"/>
        <v>#REF!</v>
      </c>
      <c r="M130" s="76" t="e">
        <f t="shared" si="9"/>
        <v>#REF!</v>
      </c>
    </row>
    <row r="131" spans="1:14" s="4" customFormat="1" ht="16.899999999999999" customHeight="1" x14ac:dyDescent="0.25">
      <c r="A131" s="36" t="e">
        <f>#REF!</f>
        <v>#REF!</v>
      </c>
      <c r="B131" s="37" t="e">
        <f>#REF!</f>
        <v>#REF!</v>
      </c>
      <c r="C131" s="38" t="e">
        <f>#REF!*'COMP MILLPESOS_ (2)'!$N$6</f>
        <v>#REF!</v>
      </c>
      <c r="D131" s="38" t="e">
        <f>#REF!*'COMP MILLPESOS_ (2)'!$N$6</f>
        <v>#REF!</v>
      </c>
      <c r="E131" s="38" t="e">
        <f>#REF!*'COMP MILLPESOS_ (2)'!$N$6</f>
        <v>#REF!</v>
      </c>
      <c r="F131" s="39" t="e">
        <f t="shared" si="6"/>
        <v>#REF!</v>
      </c>
      <c r="G131" s="38" t="e">
        <f>+E131+F131</f>
        <v>#REF!</v>
      </c>
      <c r="H131" s="38" t="e">
        <f>#REF!*'COMP MILLPESOS_ (2)'!$N$6</f>
        <v>#REF!</v>
      </c>
      <c r="I131" s="38" t="e">
        <f>#REF!*'COMP MILLPESOS_ (2)'!$N$6</f>
        <v>#REF!</v>
      </c>
      <c r="J131" s="38" t="e">
        <f t="shared" si="7"/>
        <v>#REF!</v>
      </c>
      <c r="K131" s="38"/>
      <c r="L131" s="76" t="e">
        <f t="shared" si="8"/>
        <v>#REF!</v>
      </c>
      <c r="M131" s="76" t="e">
        <f t="shared" si="9"/>
        <v>#REF!</v>
      </c>
    </row>
    <row r="132" spans="1:14" s="7" customFormat="1" ht="16.899999999999999" customHeight="1" x14ac:dyDescent="0.25">
      <c r="A132" s="36" t="e">
        <f>#REF!</f>
        <v>#REF!</v>
      </c>
      <c r="B132" s="37" t="e">
        <f>#REF!</f>
        <v>#REF!</v>
      </c>
      <c r="C132" s="38" t="e">
        <f>#REF!*'COMP MILLPESOS_ (2)'!$N$6</f>
        <v>#REF!</v>
      </c>
      <c r="D132" s="38" t="e">
        <f>#REF!*'COMP MILLPESOS_ (2)'!$N$6</f>
        <v>#REF!</v>
      </c>
      <c r="E132" s="81" t="e">
        <f>#REF!*'COMP MILLPESOS_ (2)'!$N$6</f>
        <v>#REF!</v>
      </c>
      <c r="F132" s="39" t="e">
        <f t="shared" si="6"/>
        <v>#REF!</v>
      </c>
      <c r="G132" s="38"/>
      <c r="H132" s="38" t="e">
        <f>#REF!*'COMP MILLPESOS_ (2)'!$N$6</f>
        <v>#REF!</v>
      </c>
      <c r="I132" s="38" t="e">
        <f>#REF!*'COMP MILLPESOS_ (2)'!$N$6</f>
        <v>#REF!</v>
      </c>
      <c r="J132" s="38" t="e">
        <f t="shared" si="7"/>
        <v>#REF!</v>
      </c>
      <c r="K132" s="38"/>
      <c r="L132" s="76" t="e">
        <f t="shared" si="8"/>
        <v>#REF!</v>
      </c>
      <c r="M132" s="76" t="e">
        <f t="shared" si="9"/>
        <v>#REF!</v>
      </c>
      <c r="N132" s="4"/>
    </row>
    <row r="133" spans="1:14" s="4" customFormat="1" ht="16.899999999999999" customHeight="1" x14ac:dyDescent="0.25">
      <c r="A133" s="36" t="e">
        <f>#REF!</f>
        <v>#REF!</v>
      </c>
      <c r="B133" s="37" t="e">
        <f>#REF!</f>
        <v>#REF!</v>
      </c>
      <c r="C133" s="38" t="e">
        <f>#REF!*'COMP MILLPESOS_ (2)'!$N$6</f>
        <v>#REF!</v>
      </c>
      <c r="D133" s="38" t="e">
        <f>#REF!*'COMP MILLPESOS_ (2)'!$N$6</f>
        <v>#REF!</v>
      </c>
      <c r="E133" s="81" t="e">
        <f>#REF!*'COMP MILLPESOS_ (2)'!$N$6</f>
        <v>#REF!</v>
      </c>
      <c r="F133" s="39" t="e">
        <f t="shared" si="6"/>
        <v>#REF!</v>
      </c>
      <c r="G133" s="38" t="e">
        <f>+E133+F133</f>
        <v>#REF!</v>
      </c>
      <c r="H133" s="38" t="e">
        <f>#REF!*'COMP MILLPESOS_ (2)'!$N$6</f>
        <v>#REF!</v>
      </c>
      <c r="I133" s="38" t="e">
        <f>#REF!*'COMP MILLPESOS_ (2)'!$N$6</f>
        <v>#REF!</v>
      </c>
      <c r="J133" s="38" t="e">
        <f t="shared" si="7"/>
        <v>#REF!</v>
      </c>
      <c r="K133" s="38"/>
      <c r="L133" s="76" t="e">
        <f t="shared" si="8"/>
        <v>#REF!</v>
      </c>
      <c r="M133" s="76" t="e">
        <f t="shared" si="9"/>
        <v>#REF!</v>
      </c>
    </row>
    <row r="134" spans="1:14" s="4" customFormat="1" ht="16.899999999999999" customHeight="1" x14ac:dyDescent="0.25">
      <c r="A134" s="36" t="e">
        <f>#REF!</f>
        <v>#REF!</v>
      </c>
      <c r="B134" s="37" t="e">
        <f>#REF!</f>
        <v>#REF!</v>
      </c>
      <c r="C134" s="38" t="e">
        <f>#REF!*'COMP MILLPESOS_ (2)'!$N$6</f>
        <v>#REF!</v>
      </c>
      <c r="D134" s="38" t="e">
        <f>#REF!*'COMP MILLPESOS_ (2)'!$N$6</f>
        <v>#REF!</v>
      </c>
      <c r="E134" s="38" t="e">
        <f>#REF!*'COMP MILLPESOS_ (2)'!$N$6</f>
        <v>#REF!</v>
      </c>
      <c r="F134" s="39" t="e">
        <f t="shared" si="6"/>
        <v>#REF!</v>
      </c>
      <c r="G134" s="38" t="e">
        <f>+E134+F134</f>
        <v>#REF!</v>
      </c>
      <c r="H134" s="38" t="e">
        <f>#REF!*'COMP MILLPESOS_ (2)'!$N$6</f>
        <v>#REF!</v>
      </c>
      <c r="I134" s="38" t="e">
        <f>#REF!*'COMP MILLPESOS_ (2)'!$N$6</f>
        <v>#REF!</v>
      </c>
      <c r="J134" s="38" t="e">
        <f t="shared" si="7"/>
        <v>#REF!</v>
      </c>
      <c r="K134" s="38"/>
      <c r="L134" s="76" t="e">
        <f t="shared" si="8"/>
        <v>#REF!</v>
      </c>
      <c r="M134" s="76" t="e">
        <f t="shared" si="9"/>
        <v>#REF!</v>
      </c>
    </row>
    <row r="135" spans="1:14" s="4" customFormat="1" ht="16.899999999999999" customHeight="1" x14ac:dyDescent="0.25">
      <c r="A135" s="36" t="e">
        <f>#REF!</f>
        <v>#REF!</v>
      </c>
      <c r="B135" s="37" t="e">
        <f>#REF!</f>
        <v>#REF!</v>
      </c>
      <c r="C135" s="38" t="e">
        <f>#REF!*'COMP MILLPESOS_ (2)'!$N$6</f>
        <v>#REF!</v>
      </c>
      <c r="D135" s="38" t="e">
        <f>#REF!*'COMP MILLPESOS_ (2)'!$N$6</f>
        <v>#REF!</v>
      </c>
      <c r="E135" s="38" t="e">
        <f>#REF!*'COMP MILLPESOS_ (2)'!$N$6</f>
        <v>#REF!</v>
      </c>
      <c r="F135" s="39" t="e">
        <f t="shared" si="6"/>
        <v>#REF!</v>
      </c>
      <c r="G135" s="38" t="e">
        <f>+E135+F135</f>
        <v>#REF!</v>
      </c>
      <c r="H135" s="38" t="e">
        <f>#REF!*'COMP MILLPESOS_ (2)'!$N$6</f>
        <v>#REF!</v>
      </c>
      <c r="I135" s="38" t="e">
        <f>#REF!*'COMP MILLPESOS_ (2)'!$N$6</f>
        <v>#REF!</v>
      </c>
      <c r="J135" s="38" t="e">
        <f t="shared" si="7"/>
        <v>#REF!</v>
      </c>
      <c r="K135" s="38"/>
      <c r="L135" s="76" t="e">
        <f t="shared" si="8"/>
        <v>#REF!</v>
      </c>
      <c r="M135" s="76" t="e">
        <f t="shared" si="9"/>
        <v>#REF!</v>
      </c>
    </row>
    <row r="136" spans="1:14" s="4" customFormat="1" ht="16.899999999999999" customHeight="1" x14ac:dyDescent="0.25">
      <c r="A136" s="36" t="e">
        <f>#REF!</f>
        <v>#REF!</v>
      </c>
      <c r="B136" s="37" t="e">
        <f>#REF!</f>
        <v>#REF!</v>
      </c>
      <c r="C136" s="38" t="e">
        <f>#REF!*'COMP MILLPESOS_ (2)'!$N$6</f>
        <v>#REF!</v>
      </c>
      <c r="D136" s="38" t="e">
        <f>#REF!*'COMP MILLPESOS_ (2)'!$N$6</f>
        <v>#REF!</v>
      </c>
      <c r="E136" s="38" t="e">
        <f>#REF!*'COMP MILLPESOS_ (2)'!$N$6</f>
        <v>#REF!</v>
      </c>
      <c r="F136" s="39" t="e">
        <f t="shared" si="6"/>
        <v>#REF!</v>
      </c>
      <c r="G136" s="38" t="e">
        <f>+E136+F136</f>
        <v>#REF!</v>
      </c>
      <c r="H136" s="38" t="e">
        <f>#REF!*'COMP MILLPESOS_ (2)'!$N$6</f>
        <v>#REF!</v>
      </c>
      <c r="I136" s="38" t="e">
        <f>#REF!*'COMP MILLPESOS_ (2)'!$N$6</f>
        <v>#REF!</v>
      </c>
      <c r="J136" s="38" t="e">
        <f t="shared" si="7"/>
        <v>#REF!</v>
      </c>
      <c r="K136" s="38"/>
      <c r="L136" s="76" t="e">
        <f t="shared" si="8"/>
        <v>#REF!</v>
      </c>
      <c r="M136" s="76" t="e">
        <f t="shared" si="9"/>
        <v>#REF!</v>
      </c>
    </row>
    <row r="137" spans="1:14" s="4" customFormat="1" ht="16.899999999999999" customHeight="1" x14ac:dyDescent="0.25">
      <c r="A137" s="36" t="e">
        <f>#REF!</f>
        <v>#REF!</v>
      </c>
      <c r="B137" s="37" t="e">
        <f>#REF!</f>
        <v>#REF!</v>
      </c>
      <c r="C137" s="38" t="e">
        <f>#REF!*'COMP MILLPESOS_ (2)'!$N$6</f>
        <v>#REF!</v>
      </c>
      <c r="D137" s="38" t="e">
        <f>#REF!*'COMP MILLPESOS_ (2)'!$N$6</f>
        <v>#REF!</v>
      </c>
      <c r="E137" s="38" t="e">
        <f>#REF!*'COMP MILLPESOS_ (2)'!$N$6</f>
        <v>#REF!</v>
      </c>
      <c r="F137" s="39" t="e">
        <f t="shared" si="6"/>
        <v>#REF!</v>
      </c>
      <c r="G137" s="38"/>
      <c r="H137" s="38" t="e">
        <f>#REF!*'COMP MILLPESOS_ (2)'!$N$6</f>
        <v>#REF!</v>
      </c>
      <c r="I137" s="38" t="e">
        <f>#REF!*'COMP MILLPESOS_ (2)'!$N$6</f>
        <v>#REF!</v>
      </c>
      <c r="J137" s="38" t="e">
        <f t="shared" si="7"/>
        <v>#REF!</v>
      </c>
      <c r="K137" s="38"/>
      <c r="L137" s="76" t="e">
        <f t="shared" si="8"/>
        <v>#REF!</v>
      </c>
      <c r="M137" s="76" t="e">
        <f t="shared" si="9"/>
        <v>#REF!</v>
      </c>
      <c r="N137" s="7"/>
    </row>
    <row r="138" spans="1:14" s="4" customFormat="1" ht="16.899999999999999" customHeight="1" x14ac:dyDescent="0.25">
      <c r="A138" s="36" t="e">
        <f>#REF!</f>
        <v>#REF!</v>
      </c>
      <c r="B138" s="37" t="e">
        <f>#REF!</f>
        <v>#REF!</v>
      </c>
      <c r="C138" s="38" t="e">
        <f>#REF!*'COMP MILLPESOS_ (2)'!$N$6</f>
        <v>#REF!</v>
      </c>
      <c r="D138" s="38" t="e">
        <f>#REF!*'COMP MILLPESOS_ (2)'!$N$6</f>
        <v>#REF!</v>
      </c>
      <c r="E138" s="38" t="e">
        <f>#REF!*'COMP MILLPESOS_ (2)'!$N$6</f>
        <v>#REF!</v>
      </c>
      <c r="F138" s="39" t="e">
        <f t="shared" ref="F138:F201" si="12">D138+E138</f>
        <v>#REF!</v>
      </c>
      <c r="G138" s="38" t="e">
        <f t="shared" ref="G138:G146" si="13">+E138+F138</f>
        <v>#REF!</v>
      </c>
      <c r="H138" s="38" t="e">
        <f>#REF!*'COMP MILLPESOS_ (2)'!$N$6</f>
        <v>#REF!</v>
      </c>
      <c r="I138" s="38" t="e">
        <f>#REF!*'COMP MILLPESOS_ (2)'!$N$6</f>
        <v>#REF!</v>
      </c>
      <c r="J138" s="38" t="e">
        <f t="shared" ref="J138:J201" si="14">H138+I138</f>
        <v>#REF!</v>
      </c>
      <c r="K138" s="38"/>
      <c r="L138" s="76" t="e">
        <f t="shared" ref="L138:L201" si="15">C138-F138-J138</f>
        <v>#REF!</v>
      </c>
      <c r="M138" s="76" t="e">
        <f t="shared" ref="M138:M201" si="16">J138+L138</f>
        <v>#REF!</v>
      </c>
    </row>
    <row r="139" spans="1:14" s="4" customFormat="1" ht="16.899999999999999" customHeight="1" x14ac:dyDescent="0.25">
      <c r="A139" s="36" t="e">
        <f>#REF!</f>
        <v>#REF!</v>
      </c>
      <c r="B139" s="37" t="e">
        <f>#REF!</f>
        <v>#REF!</v>
      </c>
      <c r="C139" s="38" t="e">
        <f>#REF!*'COMP MILLPESOS_ (2)'!$N$6</f>
        <v>#REF!</v>
      </c>
      <c r="D139" s="38" t="e">
        <f>#REF!*'COMP MILLPESOS_ (2)'!$N$6</f>
        <v>#REF!</v>
      </c>
      <c r="E139" s="81" t="e">
        <f>#REF!*'COMP MILLPESOS_ (2)'!$N$6</f>
        <v>#REF!</v>
      </c>
      <c r="F139" s="39" t="e">
        <f t="shared" si="12"/>
        <v>#REF!</v>
      </c>
      <c r="G139" s="38" t="e">
        <f t="shared" si="13"/>
        <v>#REF!</v>
      </c>
      <c r="H139" s="38" t="e">
        <f>#REF!*'COMP MILLPESOS_ (2)'!$N$6</f>
        <v>#REF!</v>
      </c>
      <c r="I139" s="38" t="e">
        <f>#REF!*'COMP MILLPESOS_ (2)'!$N$6</f>
        <v>#REF!</v>
      </c>
      <c r="J139" s="38" t="e">
        <f t="shared" si="14"/>
        <v>#REF!</v>
      </c>
      <c r="K139" s="38"/>
      <c r="L139" s="76" t="e">
        <f t="shared" si="15"/>
        <v>#REF!</v>
      </c>
      <c r="M139" s="76" t="e">
        <f t="shared" si="16"/>
        <v>#REF!</v>
      </c>
    </row>
    <row r="140" spans="1:14" s="4" customFormat="1" ht="16.899999999999999" customHeight="1" x14ac:dyDescent="0.25">
      <c r="A140" s="36" t="e">
        <f>#REF!</f>
        <v>#REF!</v>
      </c>
      <c r="B140" s="37" t="e">
        <f>#REF!</f>
        <v>#REF!</v>
      </c>
      <c r="C140" s="38" t="e">
        <f>#REF!*'COMP MILLPESOS_ (2)'!$N$6</f>
        <v>#REF!</v>
      </c>
      <c r="D140" s="38" t="e">
        <f>#REF!*'COMP MILLPESOS_ (2)'!$N$6</f>
        <v>#REF!</v>
      </c>
      <c r="E140" s="81" t="e">
        <f>#REF!*'COMP MILLPESOS_ (2)'!$N$6</f>
        <v>#REF!</v>
      </c>
      <c r="F140" s="39" t="e">
        <f t="shared" si="12"/>
        <v>#REF!</v>
      </c>
      <c r="G140" s="38" t="e">
        <f t="shared" si="13"/>
        <v>#REF!</v>
      </c>
      <c r="H140" s="38" t="e">
        <f>#REF!*'COMP MILLPESOS_ (2)'!$N$6</f>
        <v>#REF!</v>
      </c>
      <c r="I140" s="38" t="e">
        <f>#REF!*'COMP MILLPESOS_ (2)'!$N$6</f>
        <v>#REF!</v>
      </c>
      <c r="J140" s="38" t="e">
        <f t="shared" si="14"/>
        <v>#REF!</v>
      </c>
      <c r="K140" s="38"/>
      <c r="L140" s="76" t="e">
        <f t="shared" si="15"/>
        <v>#REF!</v>
      </c>
      <c r="M140" s="76" t="e">
        <f t="shared" si="16"/>
        <v>#REF!</v>
      </c>
    </row>
    <row r="141" spans="1:14" s="4" customFormat="1" ht="16.899999999999999" customHeight="1" x14ac:dyDescent="0.25">
      <c r="A141" s="36" t="e">
        <f>#REF!</f>
        <v>#REF!</v>
      </c>
      <c r="B141" s="37" t="e">
        <f>#REF!</f>
        <v>#REF!</v>
      </c>
      <c r="C141" s="38" t="e">
        <f>#REF!*'COMP MILLPESOS_ (2)'!$N$6</f>
        <v>#REF!</v>
      </c>
      <c r="D141" s="38" t="e">
        <f>#REF!*'COMP MILLPESOS_ (2)'!$N$6</f>
        <v>#REF!</v>
      </c>
      <c r="E141" s="81" t="e">
        <f>#REF!*'COMP MILLPESOS_ (2)'!$N$6</f>
        <v>#REF!</v>
      </c>
      <c r="F141" s="39" t="e">
        <f t="shared" si="12"/>
        <v>#REF!</v>
      </c>
      <c r="G141" s="38" t="e">
        <f t="shared" si="13"/>
        <v>#REF!</v>
      </c>
      <c r="H141" s="38" t="e">
        <f>#REF!*'COMP MILLPESOS_ (2)'!$N$6</f>
        <v>#REF!</v>
      </c>
      <c r="I141" s="38" t="e">
        <f>#REF!*'COMP MILLPESOS_ (2)'!$N$6</f>
        <v>#REF!</v>
      </c>
      <c r="J141" s="38" t="e">
        <f t="shared" si="14"/>
        <v>#REF!</v>
      </c>
      <c r="K141" s="38"/>
      <c r="L141" s="76" t="e">
        <f t="shared" si="15"/>
        <v>#REF!</v>
      </c>
      <c r="M141" s="76" t="e">
        <f t="shared" si="16"/>
        <v>#REF!</v>
      </c>
    </row>
    <row r="142" spans="1:14" s="4" customFormat="1" ht="16.899999999999999" customHeight="1" x14ac:dyDescent="0.25">
      <c r="A142" s="36" t="e">
        <f>#REF!</f>
        <v>#REF!</v>
      </c>
      <c r="B142" s="37" t="e">
        <f>#REF!</f>
        <v>#REF!</v>
      </c>
      <c r="C142" s="38" t="e">
        <f>#REF!*'COMP MILLPESOS_ (2)'!$N$6</f>
        <v>#REF!</v>
      </c>
      <c r="D142" s="38" t="e">
        <f>#REF!*'COMP MILLPESOS_ (2)'!$N$6</f>
        <v>#REF!</v>
      </c>
      <c r="E142" s="81" t="e">
        <f>#REF!*'COMP MILLPESOS_ (2)'!$N$6</f>
        <v>#REF!</v>
      </c>
      <c r="F142" s="39" t="e">
        <f t="shared" si="12"/>
        <v>#REF!</v>
      </c>
      <c r="G142" s="38" t="e">
        <f t="shared" si="13"/>
        <v>#REF!</v>
      </c>
      <c r="H142" s="38" t="e">
        <f>#REF!*'COMP MILLPESOS_ (2)'!$N$6</f>
        <v>#REF!</v>
      </c>
      <c r="I142" s="38" t="e">
        <f>#REF!*'COMP MILLPESOS_ (2)'!$N$6</f>
        <v>#REF!</v>
      </c>
      <c r="J142" s="38" t="e">
        <f t="shared" si="14"/>
        <v>#REF!</v>
      </c>
      <c r="K142" s="38"/>
      <c r="L142" s="76" t="e">
        <f t="shared" si="15"/>
        <v>#REF!</v>
      </c>
      <c r="M142" s="76" t="e">
        <f t="shared" si="16"/>
        <v>#REF!</v>
      </c>
    </row>
    <row r="143" spans="1:14" s="4" customFormat="1" ht="16.899999999999999" customHeight="1" x14ac:dyDescent="0.25">
      <c r="A143" s="36" t="e">
        <f>#REF!</f>
        <v>#REF!</v>
      </c>
      <c r="B143" s="37" t="e">
        <f>#REF!</f>
        <v>#REF!</v>
      </c>
      <c r="C143" s="38" t="e">
        <f>#REF!*'COMP MILLPESOS_ (2)'!$N$6</f>
        <v>#REF!</v>
      </c>
      <c r="D143" s="38" t="e">
        <f>#REF!*'COMP MILLPESOS_ (2)'!$N$6</f>
        <v>#REF!</v>
      </c>
      <c r="E143" s="81" t="e">
        <f>#REF!*'COMP MILLPESOS_ (2)'!$N$6</f>
        <v>#REF!</v>
      </c>
      <c r="F143" s="39" t="e">
        <f t="shared" si="12"/>
        <v>#REF!</v>
      </c>
      <c r="G143" s="38" t="e">
        <f t="shared" si="13"/>
        <v>#REF!</v>
      </c>
      <c r="H143" s="38" t="e">
        <f>#REF!*'COMP MILLPESOS_ (2)'!$N$6</f>
        <v>#REF!</v>
      </c>
      <c r="I143" s="38" t="e">
        <f>#REF!*'COMP MILLPESOS_ (2)'!$N$6</f>
        <v>#REF!</v>
      </c>
      <c r="J143" s="38" t="e">
        <f t="shared" si="14"/>
        <v>#REF!</v>
      </c>
      <c r="K143" s="38"/>
      <c r="L143" s="76" t="e">
        <f t="shared" si="15"/>
        <v>#REF!</v>
      </c>
      <c r="M143" s="76" t="e">
        <f t="shared" si="16"/>
        <v>#REF!</v>
      </c>
    </row>
    <row r="144" spans="1:14" s="4" customFormat="1" ht="16.899999999999999" customHeight="1" x14ac:dyDescent="0.25">
      <c r="A144" s="36" t="e">
        <f>#REF!</f>
        <v>#REF!</v>
      </c>
      <c r="B144" s="37" t="e">
        <f>#REF!</f>
        <v>#REF!</v>
      </c>
      <c r="C144" s="38" t="e">
        <f>#REF!*'COMP MILLPESOS_ (2)'!$N$6</f>
        <v>#REF!</v>
      </c>
      <c r="D144" s="38" t="e">
        <f>#REF!*'COMP MILLPESOS_ (2)'!$N$6</f>
        <v>#REF!</v>
      </c>
      <c r="E144" s="81" t="e">
        <f>#REF!*'COMP MILLPESOS_ (2)'!$N$6</f>
        <v>#REF!</v>
      </c>
      <c r="F144" s="39" t="e">
        <f t="shared" si="12"/>
        <v>#REF!</v>
      </c>
      <c r="G144" s="38" t="e">
        <f t="shared" si="13"/>
        <v>#REF!</v>
      </c>
      <c r="H144" s="38" t="e">
        <f>#REF!*'COMP MILLPESOS_ (2)'!$N$6</f>
        <v>#REF!</v>
      </c>
      <c r="I144" s="38" t="e">
        <f>#REF!*'COMP MILLPESOS_ (2)'!$N$6</f>
        <v>#REF!</v>
      </c>
      <c r="J144" s="38" t="e">
        <f t="shared" si="14"/>
        <v>#REF!</v>
      </c>
      <c r="K144" s="38"/>
      <c r="L144" s="76" t="e">
        <f t="shared" si="15"/>
        <v>#REF!</v>
      </c>
      <c r="M144" s="76" t="e">
        <f t="shared" si="16"/>
        <v>#REF!</v>
      </c>
    </row>
    <row r="145" spans="1:14" s="4" customFormat="1" ht="16.899999999999999" customHeight="1" x14ac:dyDescent="0.25">
      <c r="A145" s="36" t="e">
        <f>#REF!</f>
        <v>#REF!</v>
      </c>
      <c r="B145" s="37" t="e">
        <f>#REF!</f>
        <v>#REF!</v>
      </c>
      <c r="C145" s="38" t="e">
        <f>#REF!*'COMP MILLPESOS_ (2)'!$N$6</f>
        <v>#REF!</v>
      </c>
      <c r="D145" s="38" t="e">
        <f>#REF!*'COMP MILLPESOS_ (2)'!$N$6</f>
        <v>#REF!</v>
      </c>
      <c r="E145" s="81" t="e">
        <f>#REF!*'COMP MILLPESOS_ (2)'!$N$6</f>
        <v>#REF!</v>
      </c>
      <c r="F145" s="39" t="e">
        <f t="shared" si="12"/>
        <v>#REF!</v>
      </c>
      <c r="G145" s="38" t="e">
        <f t="shared" si="13"/>
        <v>#REF!</v>
      </c>
      <c r="H145" s="38" t="e">
        <f>#REF!*'COMP MILLPESOS_ (2)'!$N$6</f>
        <v>#REF!</v>
      </c>
      <c r="I145" s="38" t="e">
        <f>#REF!*'COMP MILLPESOS_ (2)'!$N$6</f>
        <v>#REF!</v>
      </c>
      <c r="J145" s="38" t="e">
        <f t="shared" si="14"/>
        <v>#REF!</v>
      </c>
      <c r="K145" s="38"/>
      <c r="L145" s="76" t="e">
        <f t="shared" si="15"/>
        <v>#REF!</v>
      </c>
      <c r="M145" s="76" t="e">
        <f t="shared" si="16"/>
        <v>#REF!</v>
      </c>
    </row>
    <row r="146" spans="1:14" s="4" customFormat="1" ht="16.899999999999999" customHeight="1" x14ac:dyDescent="0.25">
      <c r="A146" s="36" t="e">
        <f>#REF!</f>
        <v>#REF!</v>
      </c>
      <c r="B146" s="37" t="e">
        <f>#REF!</f>
        <v>#REF!</v>
      </c>
      <c r="C146" s="38" t="e">
        <f>#REF!*'COMP MILLPESOS_ (2)'!$N$6</f>
        <v>#REF!</v>
      </c>
      <c r="D146" s="38" t="e">
        <f>#REF!*'COMP MILLPESOS_ (2)'!$N$6</f>
        <v>#REF!</v>
      </c>
      <c r="E146" s="38" t="e">
        <f>#REF!*'COMP MILLPESOS_ (2)'!$N$6</f>
        <v>#REF!</v>
      </c>
      <c r="F146" s="39" t="e">
        <f t="shared" si="12"/>
        <v>#REF!</v>
      </c>
      <c r="G146" s="38" t="e">
        <f t="shared" si="13"/>
        <v>#REF!</v>
      </c>
      <c r="H146" s="38" t="e">
        <f>#REF!*'COMP MILLPESOS_ (2)'!$N$6</f>
        <v>#REF!</v>
      </c>
      <c r="I146" s="38" t="e">
        <f>#REF!*'COMP MILLPESOS_ (2)'!$N$6</f>
        <v>#REF!</v>
      </c>
      <c r="J146" s="38" t="e">
        <f t="shared" si="14"/>
        <v>#REF!</v>
      </c>
      <c r="K146" s="38"/>
      <c r="L146" s="76" t="e">
        <f t="shared" si="15"/>
        <v>#REF!</v>
      </c>
      <c r="M146" s="76" t="e">
        <f t="shared" si="16"/>
        <v>#REF!</v>
      </c>
    </row>
    <row r="147" spans="1:14" s="4" customFormat="1" ht="16.899999999999999" customHeight="1" x14ac:dyDescent="0.25">
      <c r="A147" s="36">
        <v>164</v>
      </c>
      <c r="B147" s="37" t="s">
        <v>279</v>
      </c>
      <c r="C147" s="38" t="e">
        <f>#REF!*'COMP MILLPESOS_ (2)'!$N$6</f>
        <v>#REF!</v>
      </c>
      <c r="D147" s="38" t="e">
        <f>#REF!*'COMP MILLPESOS_ (2)'!$N$6</f>
        <v>#REF!</v>
      </c>
      <c r="E147" s="38" t="e">
        <f>#REF!*'COMP MILLPESOS_ (2)'!$N$6</f>
        <v>#REF!</v>
      </c>
      <c r="F147" s="39" t="e">
        <f t="shared" si="12"/>
        <v>#REF!</v>
      </c>
      <c r="G147" s="38"/>
      <c r="H147" s="38" t="e">
        <f>#REF!*'COMP MILLPESOS_ (2)'!$N$6</f>
        <v>#REF!</v>
      </c>
      <c r="I147" s="38" t="e">
        <f>#REF!*'COMP MILLPESOS_ (2)'!$N$6</f>
        <v>#REF!</v>
      </c>
      <c r="J147" s="38" t="e">
        <f t="shared" si="14"/>
        <v>#REF!</v>
      </c>
      <c r="K147" s="38"/>
      <c r="L147" s="76" t="e">
        <f t="shared" si="15"/>
        <v>#REF!</v>
      </c>
      <c r="M147" s="76" t="e">
        <f t="shared" si="16"/>
        <v>#REF!</v>
      </c>
      <c r="N147" s="7"/>
    </row>
    <row r="148" spans="1:14" s="4" customFormat="1" ht="16.899999999999999" customHeight="1" x14ac:dyDescent="0.25">
      <c r="A148" s="36" t="e">
        <f>#REF!</f>
        <v>#REF!</v>
      </c>
      <c r="B148" s="37" t="e">
        <f>#REF!</f>
        <v>#REF!</v>
      </c>
      <c r="C148" s="38" t="e">
        <f>#REF!*'COMP MILLPESOS_ (2)'!$N$6</f>
        <v>#REF!</v>
      </c>
      <c r="D148" s="38" t="e">
        <f>#REF!*'COMP MILLPESOS_ (2)'!$N$6</f>
        <v>#REF!</v>
      </c>
      <c r="E148" s="38" t="e">
        <f>#REF!*'COMP MILLPESOS_ (2)'!$N$6</f>
        <v>#REF!</v>
      </c>
      <c r="F148" s="39" t="e">
        <f t="shared" si="12"/>
        <v>#REF!</v>
      </c>
      <c r="G148" s="38" t="e">
        <f>+E148+F148</f>
        <v>#REF!</v>
      </c>
      <c r="H148" s="38" t="e">
        <f>#REF!*'COMP MILLPESOS_ (2)'!$N$6</f>
        <v>#REF!</v>
      </c>
      <c r="I148" s="38" t="e">
        <f>#REF!*'COMP MILLPESOS_ (2)'!$N$6</f>
        <v>#REF!</v>
      </c>
      <c r="J148" s="38" t="e">
        <f t="shared" si="14"/>
        <v>#REF!</v>
      </c>
      <c r="K148" s="38"/>
      <c r="L148" s="76" t="e">
        <f t="shared" si="15"/>
        <v>#REF!</v>
      </c>
      <c r="M148" s="76" t="e">
        <f t="shared" si="16"/>
        <v>#REF!</v>
      </c>
    </row>
    <row r="149" spans="1:14" s="4" customFormat="1" ht="16.899999999999999" customHeight="1" x14ac:dyDescent="0.25">
      <c r="A149" s="36" t="e">
        <f>#REF!</f>
        <v>#REF!</v>
      </c>
      <c r="B149" s="37" t="e">
        <f>#REF!</f>
        <v>#REF!</v>
      </c>
      <c r="C149" s="38" t="e">
        <f>#REF!*'COMP MILLPESOS_ (2)'!$N$6</f>
        <v>#REF!</v>
      </c>
      <c r="D149" s="38" t="e">
        <f>#REF!*'COMP MILLPESOS_ (2)'!$N$6</f>
        <v>#REF!</v>
      </c>
      <c r="E149" s="38" t="e">
        <f>#REF!*'COMP MILLPESOS_ (2)'!$N$6</f>
        <v>#REF!</v>
      </c>
      <c r="F149" s="39" t="e">
        <f t="shared" si="12"/>
        <v>#REF!</v>
      </c>
      <c r="G149" s="38" t="e">
        <f>+E149+F149</f>
        <v>#REF!</v>
      </c>
      <c r="H149" s="38" t="e">
        <f>#REF!*'COMP MILLPESOS_ (2)'!$N$6</f>
        <v>#REF!</v>
      </c>
      <c r="I149" s="38" t="e">
        <f>#REF!*'COMP MILLPESOS_ (2)'!$N$6</f>
        <v>#REF!</v>
      </c>
      <c r="J149" s="38" t="e">
        <f t="shared" si="14"/>
        <v>#REF!</v>
      </c>
      <c r="K149" s="38"/>
      <c r="L149" s="76" t="e">
        <f t="shared" si="15"/>
        <v>#REF!</v>
      </c>
      <c r="M149" s="76" t="e">
        <f t="shared" si="16"/>
        <v>#REF!</v>
      </c>
    </row>
    <row r="150" spans="1:14" s="4" customFormat="1" ht="16.899999999999999" customHeight="1" x14ac:dyDescent="0.25">
      <c r="A150" s="36" t="e">
        <f>#REF!</f>
        <v>#REF!</v>
      </c>
      <c r="B150" s="37" t="e">
        <f>#REF!</f>
        <v>#REF!</v>
      </c>
      <c r="C150" s="38" t="e">
        <f>#REF!*'COMP MILLPESOS_ (2)'!$N$6</f>
        <v>#REF!</v>
      </c>
      <c r="D150" s="38" t="e">
        <f>#REF!*'COMP MILLPESOS_ (2)'!$N$6</f>
        <v>#REF!</v>
      </c>
      <c r="E150" s="81" t="e">
        <f>#REF!*'COMP MILLPESOS_ (2)'!$N$6</f>
        <v>#REF!</v>
      </c>
      <c r="F150" s="39" t="e">
        <f t="shared" si="12"/>
        <v>#REF!</v>
      </c>
      <c r="G150" s="38" t="e">
        <f>+E150+F150</f>
        <v>#REF!</v>
      </c>
      <c r="H150" s="38" t="e">
        <f>#REF!*'COMP MILLPESOS_ (2)'!$N$6</f>
        <v>#REF!</v>
      </c>
      <c r="I150" s="38" t="e">
        <f>#REF!*'COMP MILLPESOS_ (2)'!$N$6</f>
        <v>#REF!</v>
      </c>
      <c r="J150" s="38" t="e">
        <f t="shared" si="14"/>
        <v>#REF!</v>
      </c>
      <c r="K150" s="38"/>
      <c r="L150" s="76" t="e">
        <f t="shared" si="15"/>
        <v>#REF!</v>
      </c>
      <c r="M150" s="76" t="e">
        <f t="shared" si="16"/>
        <v>#REF!</v>
      </c>
    </row>
    <row r="151" spans="1:14" s="4" customFormat="1" ht="16.899999999999999" customHeight="1" x14ac:dyDescent="0.25">
      <c r="A151" s="36" t="e">
        <f>#REF!</f>
        <v>#REF!</v>
      </c>
      <c r="B151" s="37" t="e">
        <f>#REF!</f>
        <v>#REF!</v>
      </c>
      <c r="C151" s="38" t="e">
        <f>#REF!*'COMP MILLPESOS_ (2)'!$N$6</f>
        <v>#REF!</v>
      </c>
      <c r="D151" s="38" t="e">
        <f>#REF!*'COMP MILLPESOS_ (2)'!$N$6</f>
        <v>#REF!</v>
      </c>
      <c r="E151" s="38" t="e">
        <f>#REF!*'COMP MILLPESOS_ (2)'!$N$6</f>
        <v>#REF!</v>
      </c>
      <c r="F151" s="39" t="e">
        <f t="shared" si="12"/>
        <v>#REF!</v>
      </c>
      <c r="G151" s="38" t="e">
        <f>+E151+F151</f>
        <v>#REF!</v>
      </c>
      <c r="H151" s="38" t="e">
        <f>#REF!*'COMP MILLPESOS_ (2)'!$N$6</f>
        <v>#REF!</v>
      </c>
      <c r="I151" s="38" t="e">
        <f>#REF!*'COMP MILLPESOS_ (2)'!$N$6</f>
        <v>#REF!</v>
      </c>
      <c r="J151" s="38" t="e">
        <f t="shared" si="14"/>
        <v>#REF!</v>
      </c>
      <c r="K151" s="38"/>
      <c r="L151" s="76" t="e">
        <f t="shared" si="15"/>
        <v>#REF!</v>
      </c>
      <c r="M151" s="76" t="e">
        <f t="shared" si="16"/>
        <v>#REF!</v>
      </c>
    </row>
    <row r="152" spans="1:14" s="4" customFormat="1" ht="16.899999999999999" customHeight="1" x14ac:dyDescent="0.25">
      <c r="A152" s="36" t="e">
        <f>#REF!</f>
        <v>#REF!</v>
      </c>
      <c r="B152" s="37" t="e">
        <f>#REF!</f>
        <v>#REF!</v>
      </c>
      <c r="C152" s="38" t="e">
        <f>#REF!*'COMP MILLPESOS_ (2)'!$N$6</f>
        <v>#REF!</v>
      </c>
      <c r="D152" s="38" t="e">
        <f>#REF!*'COMP MILLPESOS_ (2)'!$N$6</f>
        <v>#REF!</v>
      </c>
      <c r="E152" s="38" t="e">
        <f>#REF!*'COMP MILLPESOS_ (2)'!$N$6</f>
        <v>#REF!</v>
      </c>
      <c r="F152" s="39" t="e">
        <f t="shared" si="12"/>
        <v>#REF!</v>
      </c>
      <c r="G152" s="38" t="e">
        <f>+E152+F152</f>
        <v>#REF!</v>
      </c>
      <c r="H152" s="38" t="e">
        <f>#REF!*'COMP MILLPESOS_ (2)'!$N$6</f>
        <v>#REF!</v>
      </c>
      <c r="I152" s="38" t="e">
        <f>#REF!*'COMP MILLPESOS_ (2)'!$N$6</f>
        <v>#REF!</v>
      </c>
      <c r="J152" s="38" t="e">
        <f t="shared" si="14"/>
        <v>#REF!</v>
      </c>
      <c r="K152" s="38"/>
      <c r="L152" s="76" t="e">
        <f t="shared" si="15"/>
        <v>#REF!</v>
      </c>
      <c r="M152" s="76" t="e">
        <f t="shared" si="16"/>
        <v>#REF!</v>
      </c>
    </row>
    <row r="153" spans="1:14" s="4" customFormat="1" ht="16.899999999999999" customHeight="1" x14ac:dyDescent="0.25">
      <c r="A153" s="36" t="e">
        <f>#REF!</f>
        <v>#REF!</v>
      </c>
      <c r="B153" s="37" t="e">
        <f>#REF!</f>
        <v>#REF!</v>
      </c>
      <c r="C153" s="38" t="e">
        <f>#REF!*'COMP MILLPESOS_ (2)'!$N$6</f>
        <v>#REF!</v>
      </c>
      <c r="D153" s="38" t="e">
        <f>#REF!*'COMP MILLPESOS_ (2)'!$N$6</f>
        <v>#REF!</v>
      </c>
      <c r="E153" s="38" t="e">
        <f>#REF!*'COMP MILLPESOS_ (2)'!$N$6</f>
        <v>#REF!</v>
      </c>
      <c r="F153" s="39" t="e">
        <f t="shared" si="12"/>
        <v>#REF!</v>
      </c>
      <c r="G153" s="38"/>
      <c r="H153" s="38" t="e">
        <f>#REF!*'COMP MILLPESOS_ (2)'!$N$6</f>
        <v>#REF!</v>
      </c>
      <c r="I153" s="38" t="e">
        <f>#REF!*'COMP MILLPESOS_ (2)'!$N$6</f>
        <v>#REF!</v>
      </c>
      <c r="J153" s="38" t="e">
        <f t="shared" si="14"/>
        <v>#REF!</v>
      </c>
      <c r="K153" s="38"/>
      <c r="L153" s="76" t="e">
        <f t="shared" si="15"/>
        <v>#REF!</v>
      </c>
      <c r="M153" s="76" t="e">
        <f t="shared" si="16"/>
        <v>#REF!</v>
      </c>
    </row>
    <row r="154" spans="1:14" s="4" customFormat="1" ht="16.899999999999999" customHeight="1" x14ac:dyDescent="0.25">
      <c r="A154" s="36" t="e">
        <f>#REF!</f>
        <v>#REF!</v>
      </c>
      <c r="B154" s="37" t="e">
        <f>#REF!</f>
        <v>#REF!</v>
      </c>
      <c r="C154" s="38" t="e">
        <f>#REF!*'COMP MILLPESOS_ (2)'!$N$6</f>
        <v>#REF!</v>
      </c>
      <c r="D154" s="38" t="e">
        <f>#REF!*'COMP MILLPESOS_ (2)'!$N$6</f>
        <v>#REF!</v>
      </c>
      <c r="E154" s="38" t="e">
        <f>#REF!*'COMP MILLPESOS_ (2)'!$N$6</f>
        <v>#REF!</v>
      </c>
      <c r="F154" s="39" t="e">
        <f t="shared" si="12"/>
        <v>#REF!</v>
      </c>
      <c r="G154" s="38" t="e">
        <f>+E154+F154</f>
        <v>#REF!</v>
      </c>
      <c r="H154" s="38" t="e">
        <f>#REF!*'COMP MILLPESOS_ (2)'!$N$6</f>
        <v>#REF!</v>
      </c>
      <c r="I154" s="38" t="e">
        <f>#REF!*'COMP MILLPESOS_ (2)'!$N$6</f>
        <v>#REF!</v>
      </c>
      <c r="J154" s="38" t="e">
        <f t="shared" si="14"/>
        <v>#REF!</v>
      </c>
      <c r="K154" s="38"/>
      <c r="L154" s="76" t="e">
        <f t="shared" si="15"/>
        <v>#REF!</v>
      </c>
      <c r="M154" s="76" t="e">
        <f t="shared" si="16"/>
        <v>#REF!</v>
      </c>
    </row>
    <row r="155" spans="1:14" s="4" customFormat="1" ht="16.899999999999999" customHeight="1" x14ac:dyDescent="0.25">
      <c r="A155" s="36" t="e">
        <f>#REF!</f>
        <v>#REF!</v>
      </c>
      <c r="B155" s="37" t="e">
        <f>#REF!</f>
        <v>#REF!</v>
      </c>
      <c r="C155" s="38" t="e">
        <f>#REF!*'COMP MILLPESOS_ (2)'!$N$6</f>
        <v>#REF!</v>
      </c>
      <c r="D155" s="38" t="e">
        <f>#REF!*'COMP MILLPESOS_ (2)'!$N$6</f>
        <v>#REF!</v>
      </c>
      <c r="E155" s="38" t="e">
        <f>#REF!*'COMP MILLPESOS_ (2)'!$N$6</f>
        <v>#REF!</v>
      </c>
      <c r="F155" s="39" t="e">
        <f t="shared" si="12"/>
        <v>#REF!</v>
      </c>
      <c r="G155" s="38" t="e">
        <f>+E155+F155</f>
        <v>#REF!</v>
      </c>
      <c r="H155" s="38" t="e">
        <f>#REF!*'COMP MILLPESOS_ (2)'!$N$6</f>
        <v>#REF!</v>
      </c>
      <c r="I155" s="38" t="e">
        <f>#REF!*'COMP MILLPESOS_ (2)'!$N$6</f>
        <v>#REF!</v>
      </c>
      <c r="J155" s="38" t="e">
        <f t="shared" si="14"/>
        <v>#REF!</v>
      </c>
      <c r="K155" s="38"/>
      <c r="L155" s="76" t="e">
        <f t="shared" si="15"/>
        <v>#REF!</v>
      </c>
      <c r="M155" s="76" t="e">
        <f t="shared" si="16"/>
        <v>#REF!</v>
      </c>
    </row>
    <row r="156" spans="1:14" s="7" customFormat="1" ht="16.899999999999999" customHeight="1" x14ac:dyDescent="0.25">
      <c r="A156" s="36" t="e">
        <f>#REF!</f>
        <v>#REF!</v>
      </c>
      <c r="B156" s="37" t="e">
        <f>#REF!</f>
        <v>#REF!</v>
      </c>
      <c r="C156" s="38" t="e">
        <f>#REF!*'COMP MILLPESOS_ (2)'!$N$6</f>
        <v>#REF!</v>
      </c>
      <c r="D156" s="38" t="e">
        <f>#REF!*'COMP MILLPESOS_ (2)'!$N$6</f>
        <v>#REF!</v>
      </c>
      <c r="E156" s="81" t="e">
        <f>#REF!*'COMP MILLPESOS_ (2)'!$N$6</f>
        <v>#REF!</v>
      </c>
      <c r="F156" s="39" t="e">
        <f t="shared" si="12"/>
        <v>#REF!</v>
      </c>
      <c r="G156" s="38" t="e">
        <f>+E156+F156</f>
        <v>#REF!</v>
      </c>
      <c r="H156" s="38" t="e">
        <f>#REF!*'COMP MILLPESOS_ (2)'!$N$6</f>
        <v>#REF!</v>
      </c>
      <c r="I156" s="38" t="e">
        <f>#REF!*'COMP MILLPESOS_ (2)'!$N$6</f>
        <v>#REF!</v>
      </c>
      <c r="J156" s="38" t="e">
        <f t="shared" si="14"/>
        <v>#REF!</v>
      </c>
      <c r="K156" s="38"/>
      <c r="L156" s="76" t="e">
        <f t="shared" si="15"/>
        <v>#REF!</v>
      </c>
      <c r="M156" s="76" t="e">
        <f t="shared" si="16"/>
        <v>#REF!</v>
      </c>
      <c r="N156" s="4"/>
    </row>
    <row r="157" spans="1:14" s="7" customFormat="1" ht="16.899999999999999" customHeight="1" x14ac:dyDescent="0.25">
      <c r="A157" s="36" t="e">
        <f>#REF!</f>
        <v>#REF!</v>
      </c>
      <c r="B157" s="37" t="e">
        <f>#REF!</f>
        <v>#REF!</v>
      </c>
      <c r="C157" s="38" t="e">
        <f>#REF!*'COMP MILLPESOS_ (2)'!$N$6</f>
        <v>#REF!</v>
      </c>
      <c r="D157" s="38" t="e">
        <f>#REF!*'COMP MILLPESOS_ (2)'!$N$6</f>
        <v>#REF!</v>
      </c>
      <c r="E157" s="81" t="e">
        <f>#REF!*'COMP MILLPESOS_ (2)'!$N$6</f>
        <v>#REF!</v>
      </c>
      <c r="F157" s="39" t="e">
        <f t="shared" si="12"/>
        <v>#REF!</v>
      </c>
      <c r="G157" s="38" t="e">
        <f>+E157+F157</f>
        <v>#REF!</v>
      </c>
      <c r="H157" s="38" t="e">
        <f>#REF!*'COMP MILLPESOS_ (2)'!$N$6</f>
        <v>#REF!</v>
      </c>
      <c r="I157" s="38" t="e">
        <f>#REF!*'COMP MILLPESOS_ (2)'!$N$6</f>
        <v>#REF!</v>
      </c>
      <c r="J157" s="38" t="e">
        <f t="shared" si="14"/>
        <v>#REF!</v>
      </c>
      <c r="K157" s="38"/>
      <c r="L157" s="76" t="e">
        <f t="shared" si="15"/>
        <v>#REF!</v>
      </c>
      <c r="M157" s="76" t="e">
        <f t="shared" si="16"/>
        <v>#REF!</v>
      </c>
      <c r="N157" s="4"/>
    </row>
    <row r="158" spans="1:14" s="4" customFormat="1" ht="16.899999999999999" customHeight="1" x14ac:dyDescent="0.25">
      <c r="A158" s="36" t="e">
        <f>#REF!</f>
        <v>#REF!</v>
      </c>
      <c r="B158" s="37" t="e">
        <f>#REF!</f>
        <v>#REF!</v>
      </c>
      <c r="C158" s="38" t="e">
        <f>#REF!*'COMP MILLPESOS_ (2)'!$N$6</f>
        <v>#REF!</v>
      </c>
      <c r="D158" s="38" t="e">
        <f>#REF!*'COMP MILLPESOS_ (2)'!$N$6</f>
        <v>#REF!</v>
      </c>
      <c r="E158" s="38" t="e">
        <f>#REF!*'COMP MILLPESOS_ (2)'!$N$6</f>
        <v>#REF!</v>
      </c>
      <c r="F158" s="39" t="e">
        <f t="shared" si="12"/>
        <v>#REF!</v>
      </c>
      <c r="G158" s="38"/>
      <c r="H158" s="38" t="e">
        <f>#REF!*'COMP MILLPESOS_ (2)'!$N$6</f>
        <v>#REF!</v>
      </c>
      <c r="I158" s="38" t="e">
        <f>#REF!*'COMP MILLPESOS_ (2)'!$N$6</f>
        <v>#REF!</v>
      </c>
      <c r="J158" s="38" t="e">
        <f t="shared" si="14"/>
        <v>#REF!</v>
      </c>
      <c r="K158" s="38"/>
      <c r="L158" s="76" t="e">
        <f t="shared" si="15"/>
        <v>#REF!</v>
      </c>
      <c r="M158" s="76" t="e">
        <f t="shared" si="16"/>
        <v>#REF!</v>
      </c>
    </row>
    <row r="159" spans="1:14" s="4" customFormat="1" ht="16.899999999999999" customHeight="1" x14ac:dyDescent="0.25">
      <c r="A159" s="36">
        <v>188</v>
      </c>
      <c r="B159" s="37" t="s">
        <v>7</v>
      </c>
      <c r="C159" s="38" t="e">
        <f>#REF!*'COMP MILLPESOS_ (2)'!$N$6</f>
        <v>#REF!</v>
      </c>
      <c r="D159" s="38" t="e">
        <f>#REF!*'COMP MILLPESOS_ (2)'!$N$6</f>
        <v>#REF!</v>
      </c>
      <c r="E159" s="38" t="e">
        <f>#REF!*'COMP MILLPESOS_ (2)'!$N$6</f>
        <v>#REF!</v>
      </c>
      <c r="F159" s="39" t="e">
        <f t="shared" si="12"/>
        <v>#REF!</v>
      </c>
      <c r="G159" s="38"/>
      <c r="H159" s="38" t="e">
        <f>#REF!*'COMP MILLPESOS_ (2)'!$N$6</f>
        <v>#REF!</v>
      </c>
      <c r="I159" s="38" t="e">
        <f>#REF!*'COMP MILLPESOS_ (2)'!$N$6</f>
        <v>#REF!</v>
      </c>
      <c r="J159" s="38" t="e">
        <f t="shared" si="14"/>
        <v>#REF!</v>
      </c>
      <c r="K159" s="38"/>
      <c r="L159" s="76" t="e">
        <f t="shared" si="15"/>
        <v>#REF!</v>
      </c>
      <c r="M159" s="76" t="e">
        <f t="shared" si="16"/>
        <v>#REF!</v>
      </c>
      <c r="N159" s="7"/>
    </row>
    <row r="160" spans="1:14" s="4" customFormat="1" ht="16.899999999999999" customHeight="1" x14ac:dyDescent="0.25">
      <c r="A160" s="36" t="e">
        <f>#REF!</f>
        <v>#REF!</v>
      </c>
      <c r="B160" s="37" t="e">
        <f>#REF!</f>
        <v>#REF!</v>
      </c>
      <c r="C160" s="38" t="e">
        <f>#REF!*'COMP MILLPESOS_ (2)'!$N$6</f>
        <v>#REF!</v>
      </c>
      <c r="D160" s="38" t="e">
        <f>#REF!*'COMP MILLPESOS_ (2)'!$N$6</f>
        <v>#REF!</v>
      </c>
      <c r="E160" s="38" t="e">
        <f>#REF!*'COMP MILLPESOS_ (2)'!$N$6</f>
        <v>#REF!</v>
      </c>
      <c r="F160" s="39" t="e">
        <f t="shared" si="12"/>
        <v>#REF!</v>
      </c>
      <c r="G160" s="38" t="e">
        <f>+E160+F160</f>
        <v>#REF!</v>
      </c>
      <c r="H160" s="38" t="e">
        <f>#REF!*'COMP MILLPESOS_ (2)'!$N$6</f>
        <v>#REF!</v>
      </c>
      <c r="I160" s="38" t="e">
        <f>#REF!*'COMP MILLPESOS_ (2)'!$N$6</f>
        <v>#REF!</v>
      </c>
      <c r="J160" s="38" t="e">
        <f t="shared" si="14"/>
        <v>#REF!</v>
      </c>
      <c r="K160" s="38"/>
      <c r="L160" s="76" t="e">
        <f t="shared" si="15"/>
        <v>#REF!</v>
      </c>
      <c r="M160" s="76" t="e">
        <f t="shared" si="16"/>
        <v>#REF!</v>
      </c>
    </row>
    <row r="161" spans="1:14" s="7" customFormat="1" ht="16.899999999999999" customHeight="1" x14ac:dyDescent="0.25">
      <c r="A161" s="36">
        <v>190</v>
      </c>
      <c r="B161" s="37" t="s">
        <v>9</v>
      </c>
      <c r="C161" s="38" t="e">
        <f>#REF!*'COMP MILLPESOS_ (2)'!$N$6</f>
        <v>#REF!</v>
      </c>
      <c r="D161" s="38" t="e">
        <f>#REF!*'COMP MILLPESOS_ (2)'!$N$6</f>
        <v>#REF!</v>
      </c>
      <c r="E161" s="38" t="e">
        <f>#REF!*'COMP MILLPESOS_ (2)'!$N$6</f>
        <v>#REF!</v>
      </c>
      <c r="F161" s="39" t="e">
        <f t="shared" si="12"/>
        <v>#REF!</v>
      </c>
      <c r="G161" s="38"/>
      <c r="H161" s="38" t="e">
        <f>#REF!*'COMP MILLPESOS_ (2)'!$N$6</f>
        <v>#REF!</v>
      </c>
      <c r="I161" s="38" t="e">
        <f>#REF!*'COMP MILLPESOS_ (2)'!$N$6</f>
        <v>#REF!</v>
      </c>
      <c r="J161" s="38" t="e">
        <f t="shared" si="14"/>
        <v>#REF!</v>
      </c>
      <c r="K161" s="38"/>
      <c r="L161" s="76" t="e">
        <f t="shared" si="15"/>
        <v>#REF!</v>
      </c>
      <c r="M161" s="76" t="e">
        <f t="shared" si="16"/>
        <v>#REF!</v>
      </c>
    </row>
    <row r="162" spans="1:14" s="4" customFormat="1" ht="16.899999999999999" customHeight="1" x14ac:dyDescent="0.25">
      <c r="A162" s="36" t="e">
        <f>#REF!</f>
        <v>#REF!</v>
      </c>
      <c r="B162" s="37" t="e">
        <f>#REF!</f>
        <v>#REF!</v>
      </c>
      <c r="C162" s="38" t="e">
        <f>#REF!*'COMP MILLPESOS_ (2)'!$N$6</f>
        <v>#REF!</v>
      </c>
      <c r="D162" s="38" t="e">
        <f>#REF!*'COMP MILLPESOS_ (2)'!$N$6</f>
        <v>#REF!</v>
      </c>
      <c r="E162" s="38" t="e">
        <f>#REF!*'COMP MILLPESOS_ (2)'!$N$6</f>
        <v>#REF!</v>
      </c>
      <c r="F162" s="39" t="e">
        <f t="shared" si="12"/>
        <v>#REF!</v>
      </c>
      <c r="G162" s="38" t="e">
        <f>+E162+F162</f>
        <v>#REF!</v>
      </c>
      <c r="H162" s="38" t="e">
        <f>#REF!*'COMP MILLPESOS_ (2)'!$N$6</f>
        <v>#REF!</v>
      </c>
      <c r="I162" s="38" t="e">
        <f>#REF!*'COMP MILLPESOS_ (2)'!$N$6</f>
        <v>#REF!</v>
      </c>
      <c r="J162" s="38" t="e">
        <f t="shared" si="14"/>
        <v>#REF!</v>
      </c>
      <c r="K162" s="38"/>
      <c r="L162" s="76" t="e">
        <f t="shared" si="15"/>
        <v>#REF!</v>
      </c>
      <c r="M162" s="76" t="e">
        <f t="shared" si="16"/>
        <v>#REF!</v>
      </c>
    </row>
    <row r="163" spans="1:14" s="4" customFormat="1" ht="16.899999999999999" customHeight="1" x14ac:dyDescent="0.25">
      <c r="A163" s="36">
        <v>192</v>
      </c>
      <c r="B163" s="37" t="s">
        <v>10</v>
      </c>
      <c r="C163" s="38" t="e">
        <f>#REF!*'COMP MILLPESOS_ (2)'!$N$6</f>
        <v>#REF!</v>
      </c>
      <c r="D163" s="38" t="e">
        <f>#REF!*'COMP MILLPESOS_ (2)'!$N$6</f>
        <v>#REF!</v>
      </c>
      <c r="E163" s="38" t="e">
        <f>#REF!*'COMP MILLPESOS_ (2)'!$N$6</f>
        <v>#REF!</v>
      </c>
      <c r="F163" s="39" t="e">
        <f t="shared" si="12"/>
        <v>#REF!</v>
      </c>
      <c r="G163" s="38"/>
      <c r="H163" s="38" t="e">
        <f>#REF!*'COMP MILLPESOS_ (2)'!$N$6</f>
        <v>#REF!</v>
      </c>
      <c r="I163" s="38" t="e">
        <f>#REF!*'COMP MILLPESOS_ (2)'!$N$6</f>
        <v>#REF!</v>
      </c>
      <c r="J163" s="38" t="e">
        <f t="shared" si="14"/>
        <v>#REF!</v>
      </c>
      <c r="K163" s="38"/>
      <c r="L163" s="76" t="e">
        <f t="shared" si="15"/>
        <v>#REF!</v>
      </c>
      <c r="M163" s="76" t="e">
        <f t="shared" si="16"/>
        <v>#REF!</v>
      </c>
      <c r="N163" s="7"/>
    </row>
    <row r="164" spans="1:14" s="4" customFormat="1" ht="16.899999999999999" customHeight="1" x14ac:dyDescent="0.25">
      <c r="A164" s="36" t="e">
        <f>#REF!</f>
        <v>#REF!</v>
      </c>
      <c r="B164" s="37" t="e">
        <f>#REF!</f>
        <v>#REF!</v>
      </c>
      <c r="C164" s="38" t="e">
        <f>#REF!*'COMP MILLPESOS_ (2)'!$N$6</f>
        <v>#REF!</v>
      </c>
      <c r="D164" s="38" t="e">
        <f>#REF!*'COMP MILLPESOS_ (2)'!$N$6</f>
        <v>#REF!</v>
      </c>
      <c r="E164" s="38" t="e">
        <f>#REF!*'COMP MILLPESOS_ (2)'!$N$6</f>
        <v>#REF!</v>
      </c>
      <c r="F164" s="39" t="e">
        <f t="shared" si="12"/>
        <v>#REF!</v>
      </c>
      <c r="G164" s="38" t="e">
        <f>+E164+F164</f>
        <v>#REF!</v>
      </c>
      <c r="H164" s="38" t="e">
        <f>#REF!*'COMP MILLPESOS_ (2)'!$N$6</f>
        <v>#REF!</v>
      </c>
      <c r="I164" s="38" t="e">
        <f>#REF!*'COMP MILLPESOS_ (2)'!$N$6</f>
        <v>#REF!</v>
      </c>
      <c r="J164" s="38" t="e">
        <f t="shared" si="14"/>
        <v>#REF!</v>
      </c>
      <c r="K164" s="38"/>
      <c r="L164" s="76" t="e">
        <f t="shared" si="15"/>
        <v>#REF!</v>
      </c>
      <c r="M164" s="76" t="e">
        <f t="shared" si="16"/>
        <v>#REF!</v>
      </c>
    </row>
    <row r="165" spans="1:14" s="4" customFormat="1" ht="16.899999999999999" customHeight="1" x14ac:dyDescent="0.25">
      <c r="A165" s="36" t="e">
        <f>#REF!</f>
        <v>#REF!</v>
      </c>
      <c r="B165" s="37" t="e">
        <f>#REF!</f>
        <v>#REF!</v>
      </c>
      <c r="C165" s="38" t="e">
        <f>#REF!*'COMP MILLPESOS_ (2)'!$N$6</f>
        <v>#REF!</v>
      </c>
      <c r="D165" s="38" t="e">
        <f>#REF!*'COMP MILLPESOS_ (2)'!$N$6</f>
        <v>#REF!</v>
      </c>
      <c r="E165" s="38" t="e">
        <f>#REF!*'COMP MILLPESOS_ (2)'!$N$6</f>
        <v>#REF!</v>
      </c>
      <c r="F165" s="39" t="e">
        <f t="shared" si="12"/>
        <v>#REF!</v>
      </c>
      <c r="G165" s="38"/>
      <c r="H165" s="38" t="e">
        <f>#REF!*'COMP MILLPESOS_ (2)'!$N$6</f>
        <v>#REF!</v>
      </c>
      <c r="I165" s="38" t="e">
        <f>#REF!*'COMP MILLPESOS_ (2)'!$N$6</f>
        <v>#REF!</v>
      </c>
      <c r="J165" s="38" t="e">
        <f t="shared" si="14"/>
        <v>#REF!</v>
      </c>
      <c r="K165" s="38"/>
      <c r="L165" s="76" t="e">
        <f t="shared" si="15"/>
        <v>#REF!</v>
      </c>
      <c r="M165" s="76" t="e">
        <f t="shared" si="16"/>
        <v>#REF!</v>
      </c>
      <c r="N165" s="7"/>
    </row>
    <row r="166" spans="1:14" s="4" customFormat="1" ht="16.899999999999999" customHeight="1" x14ac:dyDescent="0.25">
      <c r="A166" s="36" t="e">
        <f>#REF!</f>
        <v>#REF!</v>
      </c>
      <c r="B166" s="37" t="e">
        <f>#REF!</f>
        <v>#REF!</v>
      </c>
      <c r="C166" s="38" t="e">
        <f>#REF!*'COMP MILLPESOS_ (2)'!$N$6</f>
        <v>#REF!</v>
      </c>
      <c r="D166" s="38" t="e">
        <f>#REF!*'COMP MILLPESOS_ (2)'!$N$6</f>
        <v>#REF!</v>
      </c>
      <c r="E166" s="38" t="e">
        <f>#REF!*'COMP MILLPESOS_ (2)'!$N$6</f>
        <v>#REF!</v>
      </c>
      <c r="F166" s="39" t="e">
        <f t="shared" si="12"/>
        <v>#REF!</v>
      </c>
      <c r="G166" s="38"/>
      <c r="H166" s="38" t="e">
        <f>#REF!*'COMP MILLPESOS_ (2)'!$N$6</f>
        <v>#REF!</v>
      </c>
      <c r="I166" s="38" t="e">
        <f>#REF!*'COMP MILLPESOS_ (2)'!$N$6</f>
        <v>#REF!</v>
      </c>
      <c r="J166" s="38" t="e">
        <f t="shared" si="14"/>
        <v>#REF!</v>
      </c>
      <c r="K166" s="38"/>
      <c r="L166" s="76" t="e">
        <f t="shared" si="15"/>
        <v>#REF!</v>
      </c>
      <c r="M166" s="76" t="e">
        <f t="shared" si="16"/>
        <v>#REF!</v>
      </c>
      <c r="N166" s="7"/>
    </row>
    <row r="167" spans="1:14" s="4" customFormat="1" ht="16.899999999999999" customHeight="1" x14ac:dyDescent="0.25">
      <c r="A167" s="36" t="e">
        <f>#REF!</f>
        <v>#REF!</v>
      </c>
      <c r="B167" s="37" t="e">
        <f>#REF!</f>
        <v>#REF!</v>
      </c>
      <c r="C167" s="38" t="e">
        <f>#REF!*'COMP MILLPESOS_ (2)'!$N$6</f>
        <v>#REF!</v>
      </c>
      <c r="D167" s="38" t="e">
        <f>#REF!*'COMP MILLPESOS_ (2)'!$N$6</f>
        <v>#REF!</v>
      </c>
      <c r="E167" s="38" t="e">
        <f>#REF!*'COMP MILLPESOS_ (2)'!$N$6</f>
        <v>#REF!</v>
      </c>
      <c r="F167" s="39" t="e">
        <f t="shared" si="12"/>
        <v>#REF!</v>
      </c>
      <c r="G167" s="38" t="e">
        <f>+E167+F167</f>
        <v>#REF!</v>
      </c>
      <c r="H167" s="38" t="e">
        <f>#REF!*'COMP MILLPESOS_ (2)'!$N$6</f>
        <v>#REF!</v>
      </c>
      <c r="I167" s="38" t="e">
        <f>#REF!*'COMP MILLPESOS_ (2)'!$N$6</f>
        <v>#REF!</v>
      </c>
      <c r="J167" s="38" t="e">
        <f t="shared" si="14"/>
        <v>#REF!</v>
      </c>
      <c r="K167" s="38"/>
      <c r="L167" s="76" t="e">
        <f t="shared" si="15"/>
        <v>#REF!</v>
      </c>
      <c r="M167" s="76" t="e">
        <f t="shared" si="16"/>
        <v>#REF!</v>
      </c>
    </row>
    <row r="168" spans="1:14" s="4" customFormat="1" ht="16.899999999999999" customHeight="1" x14ac:dyDescent="0.25">
      <c r="A168" s="36">
        <v>198</v>
      </c>
      <c r="B168" s="37" t="s">
        <v>13</v>
      </c>
      <c r="C168" s="38" t="e">
        <f>#REF!*'COMP MILLPESOS_ (2)'!$N$6</f>
        <v>#REF!</v>
      </c>
      <c r="D168" s="38" t="e">
        <f>#REF!*'COMP MILLPESOS_ (2)'!$N$6</f>
        <v>#REF!</v>
      </c>
      <c r="E168" s="38" t="e">
        <f>#REF!*'COMP MILLPESOS_ (2)'!$N$6</f>
        <v>#REF!</v>
      </c>
      <c r="F168" s="39" t="e">
        <f t="shared" si="12"/>
        <v>#REF!</v>
      </c>
      <c r="G168" s="38"/>
      <c r="H168" s="38" t="e">
        <f>#REF!*'COMP MILLPESOS_ (2)'!$N$6</f>
        <v>#REF!</v>
      </c>
      <c r="I168" s="38" t="e">
        <f>#REF!*'COMP MILLPESOS_ (2)'!$N$6</f>
        <v>#REF!</v>
      </c>
      <c r="J168" s="38" t="e">
        <f t="shared" si="14"/>
        <v>#REF!</v>
      </c>
      <c r="K168" s="38"/>
      <c r="L168" s="76" t="e">
        <f t="shared" si="15"/>
        <v>#REF!</v>
      </c>
      <c r="M168" s="76" t="e">
        <f t="shared" si="16"/>
        <v>#REF!</v>
      </c>
      <c r="N168" s="7"/>
    </row>
    <row r="169" spans="1:14" s="4" customFormat="1" ht="16.899999999999999" customHeight="1" x14ac:dyDescent="0.25">
      <c r="A169" s="36" t="e">
        <f>#REF!</f>
        <v>#REF!</v>
      </c>
      <c r="B169" s="37" t="e">
        <f>#REF!</f>
        <v>#REF!</v>
      </c>
      <c r="C169" s="38" t="e">
        <f>#REF!*'COMP MILLPESOS_ (2)'!$N$6</f>
        <v>#REF!</v>
      </c>
      <c r="D169" s="38" t="e">
        <f>#REF!*'COMP MILLPESOS_ (2)'!$N$6</f>
        <v>#REF!</v>
      </c>
      <c r="E169" s="38" t="e">
        <f>#REF!*'COMP MILLPESOS_ (2)'!$N$6</f>
        <v>#REF!</v>
      </c>
      <c r="F169" s="39" t="e">
        <f t="shared" si="12"/>
        <v>#REF!</v>
      </c>
      <c r="G169" s="38" t="e">
        <f>+E169+F169</f>
        <v>#REF!</v>
      </c>
      <c r="H169" s="38" t="e">
        <f>#REF!*'COMP MILLPESOS_ (2)'!$N$6</f>
        <v>#REF!</v>
      </c>
      <c r="I169" s="38" t="e">
        <f>#REF!*'COMP MILLPESOS_ (2)'!$N$6</f>
        <v>#REF!</v>
      </c>
      <c r="J169" s="38" t="e">
        <f t="shared" si="14"/>
        <v>#REF!</v>
      </c>
      <c r="K169" s="38"/>
      <c r="L169" s="76" t="e">
        <f t="shared" si="15"/>
        <v>#REF!</v>
      </c>
      <c r="M169" s="76" t="e">
        <f t="shared" si="16"/>
        <v>#REF!</v>
      </c>
    </row>
    <row r="170" spans="1:14" s="4" customFormat="1" ht="16.899999999999999" customHeight="1" x14ac:dyDescent="0.25">
      <c r="A170" s="36" t="e">
        <f>#REF!</f>
        <v>#REF!</v>
      </c>
      <c r="B170" s="37" t="e">
        <f>#REF!</f>
        <v>#REF!</v>
      </c>
      <c r="C170" s="38" t="e">
        <f>#REF!*'COMP MILLPESOS_ (2)'!$N$6</f>
        <v>#REF!</v>
      </c>
      <c r="D170" s="38" t="e">
        <f>#REF!*'COMP MILLPESOS_ (2)'!$N$6</f>
        <v>#REF!</v>
      </c>
      <c r="E170" s="38" t="e">
        <f>#REF!*'COMP MILLPESOS_ (2)'!$N$6</f>
        <v>#REF!</v>
      </c>
      <c r="F170" s="39" t="e">
        <f t="shared" si="12"/>
        <v>#REF!</v>
      </c>
      <c r="G170" s="38"/>
      <c r="H170" s="38" t="e">
        <f>#REF!*'COMP MILLPESOS_ (2)'!$N$6</f>
        <v>#REF!</v>
      </c>
      <c r="I170" s="38" t="e">
        <f>#REF!*'COMP MILLPESOS_ (2)'!$N$6</f>
        <v>#REF!</v>
      </c>
      <c r="J170" s="38" t="e">
        <f t="shared" si="14"/>
        <v>#REF!</v>
      </c>
      <c r="K170" s="38"/>
      <c r="L170" s="76" t="e">
        <f t="shared" si="15"/>
        <v>#REF!</v>
      </c>
      <c r="M170" s="76" t="e">
        <f t="shared" si="16"/>
        <v>#REF!</v>
      </c>
    </row>
    <row r="171" spans="1:14" s="4" customFormat="1" ht="16.899999999999999" customHeight="1" x14ac:dyDescent="0.25">
      <c r="A171" s="36" t="e">
        <f>#REF!</f>
        <v>#REF!</v>
      </c>
      <c r="B171" s="37" t="e">
        <f>#REF!</f>
        <v>#REF!</v>
      </c>
      <c r="C171" s="38" t="e">
        <f>#REF!*'COMP MILLPESOS_ (2)'!$N$6</f>
        <v>#REF!</v>
      </c>
      <c r="D171" s="38" t="e">
        <f>#REF!*'COMP MILLPESOS_ (2)'!$N$6</f>
        <v>#REF!</v>
      </c>
      <c r="E171" s="38" t="e">
        <f>#REF!*'COMP MILLPESOS_ (2)'!$N$6</f>
        <v>#REF!</v>
      </c>
      <c r="F171" s="39" t="e">
        <f t="shared" si="12"/>
        <v>#REF!</v>
      </c>
      <c r="G171" s="38"/>
      <c r="H171" s="38" t="e">
        <f>#REF!*'COMP MILLPESOS_ (2)'!$N$6</f>
        <v>#REF!</v>
      </c>
      <c r="I171" s="38" t="e">
        <f>#REF!*'COMP MILLPESOS_ (2)'!$N$6</f>
        <v>#REF!</v>
      </c>
      <c r="J171" s="38" t="e">
        <f t="shared" si="14"/>
        <v>#REF!</v>
      </c>
      <c r="K171" s="38"/>
      <c r="L171" s="76" t="e">
        <f t="shared" si="15"/>
        <v>#REF!</v>
      </c>
      <c r="M171" s="76" t="e">
        <f t="shared" si="16"/>
        <v>#REF!</v>
      </c>
      <c r="N171" s="7"/>
    </row>
    <row r="172" spans="1:14" s="4" customFormat="1" ht="16.899999999999999" customHeight="1" x14ac:dyDescent="0.25">
      <c r="A172" s="36">
        <v>202</v>
      </c>
      <c r="B172" s="37" t="s">
        <v>356</v>
      </c>
      <c r="C172" s="38" t="e">
        <f>#REF!*'COMP MILLPESOS_ (2)'!$N$6</f>
        <v>#REF!</v>
      </c>
      <c r="D172" s="38" t="e">
        <f>#REF!*'COMP MILLPESOS_ (2)'!$N$6</f>
        <v>#REF!</v>
      </c>
      <c r="E172" s="38" t="e">
        <f>#REF!*'COMP MILLPESOS_ (2)'!$N$6</f>
        <v>#REF!</v>
      </c>
      <c r="F172" s="39" t="e">
        <f t="shared" si="12"/>
        <v>#REF!</v>
      </c>
      <c r="G172" s="38"/>
      <c r="H172" s="38" t="e">
        <f>#REF!*'COMP MILLPESOS_ (2)'!$N$6</f>
        <v>#REF!</v>
      </c>
      <c r="I172" s="38" t="e">
        <f>#REF!*'COMP MILLPESOS_ (2)'!$N$6</f>
        <v>#REF!</v>
      </c>
      <c r="J172" s="38" t="e">
        <f t="shared" si="14"/>
        <v>#REF!</v>
      </c>
      <c r="K172" s="38"/>
      <c r="L172" s="76" t="e">
        <f t="shared" si="15"/>
        <v>#REF!</v>
      </c>
      <c r="M172" s="76" t="e">
        <f t="shared" si="16"/>
        <v>#REF!</v>
      </c>
      <c r="N172" s="7"/>
    </row>
    <row r="173" spans="1:14" s="4" customFormat="1" ht="16.899999999999999" customHeight="1" x14ac:dyDescent="0.25">
      <c r="A173" s="36" t="e">
        <f>#REF!</f>
        <v>#REF!</v>
      </c>
      <c r="B173" s="37" t="e">
        <f>#REF!</f>
        <v>#REF!</v>
      </c>
      <c r="C173" s="38" t="e">
        <f>#REF!*'COMP MILLPESOS_ (2)'!$N$6</f>
        <v>#REF!</v>
      </c>
      <c r="D173" s="38" t="e">
        <f>#REF!*'COMP MILLPESOS_ (2)'!$N$6</f>
        <v>#REF!</v>
      </c>
      <c r="E173" s="38" t="e">
        <f>#REF!*'COMP MILLPESOS_ (2)'!$N$6</f>
        <v>#REF!</v>
      </c>
      <c r="F173" s="39" t="e">
        <f t="shared" si="12"/>
        <v>#REF!</v>
      </c>
      <c r="G173" s="38" t="e">
        <f>+E173+F173</f>
        <v>#REF!</v>
      </c>
      <c r="H173" s="38" t="e">
        <f>#REF!*'COMP MILLPESOS_ (2)'!$N$6</f>
        <v>#REF!</v>
      </c>
      <c r="I173" s="38" t="e">
        <f>#REF!*'COMP MILLPESOS_ (2)'!$N$6</f>
        <v>#REF!</v>
      </c>
      <c r="J173" s="38" t="e">
        <f t="shared" si="14"/>
        <v>#REF!</v>
      </c>
      <c r="K173" s="38"/>
      <c r="L173" s="76" t="e">
        <f t="shared" si="15"/>
        <v>#REF!</v>
      </c>
      <c r="M173" s="76" t="e">
        <f t="shared" si="16"/>
        <v>#REF!</v>
      </c>
    </row>
    <row r="174" spans="1:14" s="4" customFormat="1" ht="16.899999999999999" customHeight="1" x14ac:dyDescent="0.25">
      <c r="A174" s="36">
        <v>204</v>
      </c>
      <c r="B174" s="37" t="s">
        <v>15</v>
      </c>
      <c r="C174" s="38" t="e">
        <f>#REF!*'COMP MILLPESOS_ (2)'!$N$6</f>
        <v>#REF!</v>
      </c>
      <c r="D174" s="38" t="e">
        <f>#REF!*'COMP MILLPESOS_ (2)'!$N$6</f>
        <v>#REF!</v>
      </c>
      <c r="E174" s="38" t="e">
        <f>#REF!*'COMP MILLPESOS_ (2)'!$N$6</f>
        <v>#REF!</v>
      </c>
      <c r="F174" s="39" t="e">
        <f t="shared" si="12"/>
        <v>#REF!</v>
      </c>
      <c r="G174" s="38"/>
      <c r="H174" s="38" t="e">
        <f>#REF!*'COMP MILLPESOS_ (2)'!$N$6</f>
        <v>#REF!</v>
      </c>
      <c r="I174" s="38" t="e">
        <f>#REF!*'COMP MILLPESOS_ (2)'!$N$6</f>
        <v>#REF!</v>
      </c>
      <c r="J174" s="38" t="e">
        <f t="shared" si="14"/>
        <v>#REF!</v>
      </c>
      <c r="K174" s="38"/>
      <c r="L174" s="76" t="e">
        <f t="shared" si="15"/>
        <v>#REF!</v>
      </c>
      <c r="M174" s="76" t="e">
        <f t="shared" si="16"/>
        <v>#REF!</v>
      </c>
      <c r="N174" s="7"/>
    </row>
    <row r="175" spans="1:14" s="4" customFormat="1" ht="16.899999999999999" customHeight="1" x14ac:dyDescent="0.25">
      <c r="A175" s="36" t="e">
        <f>#REF!</f>
        <v>#REF!</v>
      </c>
      <c r="B175" s="37" t="e">
        <f>#REF!</f>
        <v>#REF!</v>
      </c>
      <c r="C175" s="38" t="e">
        <f>#REF!*'COMP MILLPESOS_ (2)'!$N$6</f>
        <v>#REF!</v>
      </c>
      <c r="D175" s="38" t="e">
        <f>#REF!*'COMP MILLPESOS_ (2)'!$N$6</f>
        <v>#REF!</v>
      </c>
      <c r="E175" s="81" t="e">
        <f>#REF!*'COMP MILLPESOS_ (2)'!$N$6</f>
        <v>#REF!</v>
      </c>
      <c r="F175" s="39" t="e">
        <f t="shared" si="12"/>
        <v>#REF!</v>
      </c>
      <c r="G175" s="38" t="e">
        <f>+E175+F175</f>
        <v>#REF!</v>
      </c>
      <c r="H175" s="38" t="e">
        <f>#REF!*'COMP MILLPESOS_ (2)'!$N$6</f>
        <v>#REF!</v>
      </c>
      <c r="I175" s="38" t="e">
        <f>#REF!*'COMP MILLPESOS_ (2)'!$N$6</f>
        <v>#REF!</v>
      </c>
      <c r="J175" s="38" t="e">
        <f t="shared" si="14"/>
        <v>#REF!</v>
      </c>
      <c r="K175" s="38"/>
      <c r="L175" s="76" t="e">
        <f t="shared" si="15"/>
        <v>#REF!</v>
      </c>
      <c r="M175" s="76" t="e">
        <f t="shared" si="16"/>
        <v>#REF!</v>
      </c>
    </row>
    <row r="176" spans="1:14" s="4" customFormat="1" ht="16.899999999999999" customHeight="1" x14ac:dyDescent="0.25">
      <c r="A176" s="36" t="e">
        <f>#REF!</f>
        <v>#REF!</v>
      </c>
      <c r="B176" s="37" t="e">
        <f>#REF!</f>
        <v>#REF!</v>
      </c>
      <c r="C176" s="38" t="e">
        <f>#REF!*'COMP MILLPESOS_ (2)'!$N$6</f>
        <v>#REF!</v>
      </c>
      <c r="D176" s="38" t="e">
        <f>#REF!*'COMP MILLPESOS_ (2)'!$N$6</f>
        <v>#REF!</v>
      </c>
      <c r="E176" s="38" t="e">
        <f>#REF!*'COMP MILLPESOS_ (2)'!$N$6</f>
        <v>#REF!</v>
      </c>
      <c r="F176" s="39" t="e">
        <f t="shared" si="12"/>
        <v>#REF!</v>
      </c>
      <c r="G176" s="38" t="e">
        <f>+E176+F176</f>
        <v>#REF!</v>
      </c>
      <c r="H176" s="38" t="e">
        <f>#REF!*'COMP MILLPESOS_ (2)'!$N$6</f>
        <v>#REF!</v>
      </c>
      <c r="I176" s="38" t="e">
        <f>#REF!*'COMP MILLPESOS_ (2)'!$N$6</f>
        <v>#REF!</v>
      </c>
      <c r="J176" s="38" t="e">
        <f t="shared" si="14"/>
        <v>#REF!</v>
      </c>
      <c r="K176" s="38"/>
      <c r="L176" s="76" t="e">
        <f t="shared" si="15"/>
        <v>#REF!</v>
      </c>
      <c r="M176" s="76" t="e">
        <f t="shared" si="16"/>
        <v>#REF!</v>
      </c>
    </row>
    <row r="177" spans="1:15" s="4" customFormat="1" ht="16.899999999999999" customHeight="1" x14ac:dyDescent="0.25">
      <c r="A177" s="36" t="e">
        <f>#REF!</f>
        <v>#REF!</v>
      </c>
      <c r="B177" s="37" t="e">
        <f>#REF!</f>
        <v>#REF!</v>
      </c>
      <c r="C177" s="38" t="e">
        <f>#REF!*'COMP MILLPESOS_ (2)'!$N$6</f>
        <v>#REF!</v>
      </c>
      <c r="D177" s="38" t="e">
        <f>#REF!*'COMP MILLPESOS_ (2)'!$N$6</f>
        <v>#REF!</v>
      </c>
      <c r="E177" s="38" t="e">
        <f>#REF!*'COMP MILLPESOS_ (2)'!$N$6</f>
        <v>#REF!</v>
      </c>
      <c r="F177" s="39" t="e">
        <f t="shared" si="12"/>
        <v>#REF!</v>
      </c>
      <c r="G177" s="38" t="e">
        <f>+E177+F177</f>
        <v>#REF!</v>
      </c>
      <c r="H177" s="38" t="e">
        <f>#REF!*'COMP MILLPESOS_ (2)'!$N$6</f>
        <v>#REF!</v>
      </c>
      <c r="I177" s="38" t="e">
        <f>#REF!*'COMP MILLPESOS_ (2)'!$N$6</f>
        <v>#REF!</v>
      </c>
      <c r="J177" s="38" t="e">
        <f t="shared" si="14"/>
        <v>#REF!</v>
      </c>
      <c r="K177" s="38"/>
      <c r="L177" s="76" t="e">
        <f t="shared" si="15"/>
        <v>#REF!</v>
      </c>
      <c r="M177" s="76" t="e">
        <f t="shared" si="16"/>
        <v>#REF!</v>
      </c>
    </row>
    <row r="178" spans="1:15" s="29" customFormat="1" ht="16.899999999999999" customHeight="1" x14ac:dyDescent="0.25">
      <c r="A178" s="36" t="e">
        <f>#REF!</f>
        <v>#REF!</v>
      </c>
      <c r="B178" s="37" t="e">
        <f>#REF!</f>
        <v>#REF!</v>
      </c>
      <c r="C178" s="38" t="e">
        <f>#REF!*'COMP MILLPESOS_ (2)'!$N$6</f>
        <v>#REF!</v>
      </c>
      <c r="D178" s="38" t="e">
        <f>#REF!*'COMP MILLPESOS_ (2)'!$N$6</f>
        <v>#REF!</v>
      </c>
      <c r="E178" s="38" t="e">
        <f>#REF!*'COMP MILLPESOS_ (2)'!$N$6</f>
        <v>#REF!</v>
      </c>
      <c r="F178" s="39" t="e">
        <f t="shared" si="12"/>
        <v>#REF!</v>
      </c>
      <c r="G178" s="38" t="e">
        <f>+E178+F178</f>
        <v>#REF!</v>
      </c>
      <c r="H178" s="38" t="e">
        <f>#REF!*'COMP MILLPESOS_ (2)'!$N$6</f>
        <v>#REF!</v>
      </c>
      <c r="I178" s="38" t="e">
        <f>#REF!*'COMP MILLPESOS_ (2)'!$N$6</f>
        <v>#REF!</v>
      </c>
      <c r="J178" s="38" t="e">
        <f t="shared" si="14"/>
        <v>#REF!</v>
      </c>
      <c r="K178" s="38"/>
      <c r="L178" s="76" t="e">
        <f t="shared" si="15"/>
        <v>#REF!</v>
      </c>
      <c r="M178" s="76" t="e">
        <f t="shared" si="16"/>
        <v>#REF!</v>
      </c>
      <c r="N178" s="4"/>
      <c r="O178" s="4"/>
    </row>
    <row r="179" spans="1:15" s="7" customFormat="1" ht="16.899999999999999" customHeight="1" x14ac:dyDescent="0.25">
      <c r="A179" s="36">
        <v>209</v>
      </c>
      <c r="B179" s="43" t="s">
        <v>16</v>
      </c>
      <c r="C179" s="38" t="e">
        <f>#REF!*'COMP MILLPESOS_ (2)'!$N$6</f>
        <v>#REF!</v>
      </c>
      <c r="D179" s="38" t="e">
        <f>#REF!*'COMP MILLPESOS_ (2)'!$N$6</f>
        <v>#REF!</v>
      </c>
      <c r="E179" s="38" t="e">
        <f>#REF!*'COMP MILLPESOS_ (2)'!$N$6</f>
        <v>#REF!</v>
      </c>
      <c r="F179" s="39" t="e">
        <f t="shared" si="12"/>
        <v>#REF!</v>
      </c>
      <c r="G179" s="38"/>
      <c r="H179" s="38" t="e">
        <f>#REF!*'COMP MILLPESOS_ (2)'!$N$6</f>
        <v>#REF!</v>
      </c>
      <c r="I179" s="38" t="e">
        <f>#REF!*'COMP MILLPESOS_ (2)'!$N$6</f>
        <v>#REF!</v>
      </c>
      <c r="J179" s="38" t="e">
        <f t="shared" si="14"/>
        <v>#REF!</v>
      </c>
      <c r="K179" s="38"/>
      <c r="L179" s="76" t="e">
        <f t="shared" si="15"/>
        <v>#REF!</v>
      </c>
      <c r="M179" s="76" t="e">
        <f t="shared" si="16"/>
        <v>#REF!</v>
      </c>
      <c r="O179" s="29"/>
    </row>
    <row r="180" spans="1:15" s="7" customFormat="1" ht="16.899999999999999" customHeight="1" x14ac:dyDescent="0.25">
      <c r="A180" s="36" t="e">
        <f>#REF!</f>
        <v>#REF!</v>
      </c>
      <c r="B180" s="37" t="e">
        <f>#REF!</f>
        <v>#REF!</v>
      </c>
      <c r="C180" s="38" t="e">
        <f>#REF!*'COMP MILLPESOS_ (2)'!$N$6</f>
        <v>#REF!</v>
      </c>
      <c r="D180" s="38" t="e">
        <f>#REF!*'COMP MILLPESOS_ (2)'!$N$6</f>
        <v>#REF!</v>
      </c>
      <c r="E180" s="38" t="e">
        <f>#REF!*'COMP MILLPESOS_ (2)'!$N$6</f>
        <v>#REF!</v>
      </c>
      <c r="F180" s="39" t="e">
        <f t="shared" si="12"/>
        <v>#REF!</v>
      </c>
      <c r="G180" s="38" t="e">
        <f>+E180+F180</f>
        <v>#REF!</v>
      </c>
      <c r="H180" s="38" t="e">
        <f>#REF!*'COMP MILLPESOS_ (2)'!$N$6</f>
        <v>#REF!</v>
      </c>
      <c r="I180" s="38" t="e">
        <f>#REF!*'COMP MILLPESOS_ (2)'!$N$6</f>
        <v>#REF!</v>
      </c>
      <c r="J180" s="38" t="e">
        <f t="shared" si="14"/>
        <v>#REF!</v>
      </c>
      <c r="K180" s="38"/>
      <c r="L180" s="76" t="e">
        <f t="shared" si="15"/>
        <v>#REF!</v>
      </c>
      <c r="M180" s="76" t="e">
        <f t="shared" si="16"/>
        <v>#REF!</v>
      </c>
      <c r="N180" s="4"/>
    </row>
    <row r="181" spans="1:15" s="7" customFormat="1" ht="16.899999999999999" customHeight="1" x14ac:dyDescent="0.25">
      <c r="A181" s="36" t="e">
        <f>#REF!</f>
        <v>#REF!</v>
      </c>
      <c r="B181" s="37" t="e">
        <f>#REF!</f>
        <v>#REF!</v>
      </c>
      <c r="C181" s="38" t="e">
        <f>#REF!*'COMP MILLPESOS_ (2)'!$N$6</f>
        <v>#REF!</v>
      </c>
      <c r="D181" s="38" t="e">
        <f>#REF!*'COMP MILLPESOS_ (2)'!$N$6</f>
        <v>#REF!</v>
      </c>
      <c r="E181" s="38" t="e">
        <f>#REF!*'COMP MILLPESOS_ (2)'!$N$6</f>
        <v>#REF!</v>
      </c>
      <c r="F181" s="39" t="e">
        <f t="shared" si="12"/>
        <v>#REF!</v>
      </c>
      <c r="G181" s="38"/>
      <c r="H181" s="38" t="e">
        <f>#REF!*'COMP MILLPESOS_ (2)'!$N$6</f>
        <v>#REF!</v>
      </c>
      <c r="I181" s="38" t="e">
        <f>#REF!*'COMP MILLPESOS_ (2)'!$N$6</f>
        <v>#REF!</v>
      </c>
      <c r="J181" s="38" t="e">
        <f t="shared" si="14"/>
        <v>#REF!</v>
      </c>
      <c r="K181" s="38"/>
      <c r="L181" s="76" t="e">
        <f t="shared" si="15"/>
        <v>#REF!</v>
      </c>
      <c r="M181" s="76" t="e">
        <f t="shared" si="16"/>
        <v>#REF!</v>
      </c>
      <c r="N181" s="4"/>
    </row>
    <row r="182" spans="1:15" s="7" customFormat="1" ht="16.899999999999999" customHeight="1" x14ac:dyDescent="0.25">
      <c r="A182" s="36">
        <v>212</v>
      </c>
      <c r="B182" s="44" t="s">
        <v>17</v>
      </c>
      <c r="C182" s="38" t="e">
        <f>#REF!*'COMP MILLPESOS_ (2)'!$N$6</f>
        <v>#REF!</v>
      </c>
      <c r="D182" s="38" t="e">
        <f>#REF!*'COMP MILLPESOS_ (2)'!$N$6</f>
        <v>#REF!</v>
      </c>
      <c r="E182" s="38" t="e">
        <f>#REF!*'COMP MILLPESOS_ (2)'!$N$6</f>
        <v>#REF!</v>
      </c>
      <c r="F182" s="39" t="e">
        <f t="shared" si="12"/>
        <v>#REF!</v>
      </c>
      <c r="G182" s="38"/>
      <c r="H182" s="38" t="e">
        <f>#REF!*'COMP MILLPESOS_ (2)'!$N$6</f>
        <v>#REF!</v>
      </c>
      <c r="I182" s="38" t="e">
        <f>#REF!*'COMP MILLPESOS_ (2)'!$N$6</f>
        <v>#REF!</v>
      </c>
      <c r="J182" s="38" t="e">
        <f t="shared" si="14"/>
        <v>#REF!</v>
      </c>
      <c r="K182" s="38"/>
      <c r="L182" s="76" t="e">
        <f t="shared" si="15"/>
        <v>#REF!</v>
      </c>
      <c r="M182" s="76" t="e">
        <f t="shared" si="16"/>
        <v>#REF!</v>
      </c>
    </row>
    <row r="183" spans="1:15" s="7" customFormat="1" ht="16.899999999999999" customHeight="1" x14ac:dyDescent="0.25">
      <c r="A183" s="36">
        <v>213</v>
      </c>
      <c r="B183" s="43" t="s">
        <v>18</v>
      </c>
      <c r="C183" s="38" t="e">
        <f>#REF!*'COMP MILLPESOS_ (2)'!$N$6</f>
        <v>#REF!</v>
      </c>
      <c r="D183" s="38" t="e">
        <f>#REF!*'COMP MILLPESOS_ (2)'!$N$6</f>
        <v>#REF!</v>
      </c>
      <c r="E183" s="38" t="e">
        <f>#REF!*'COMP MILLPESOS_ (2)'!$N$6</f>
        <v>#REF!</v>
      </c>
      <c r="F183" s="39" t="e">
        <f t="shared" si="12"/>
        <v>#REF!</v>
      </c>
      <c r="G183" s="38"/>
      <c r="H183" s="38" t="e">
        <f>#REF!*'COMP MILLPESOS_ (2)'!$N$6</f>
        <v>#REF!</v>
      </c>
      <c r="I183" s="38" t="e">
        <f>#REF!*'COMP MILLPESOS_ (2)'!$N$6</f>
        <v>#REF!</v>
      </c>
      <c r="J183" s="38" t="e">
        <f t="shared" si="14"/>
        <v>#REF!</v>
      </c>
      <c r="K183" s="38"/>
      <c r="L183" s="76" t="e">
        <f t="shared" si="15"/>
        <v>#REF!</v>
      </c>
      <c r="M183" s="76" t="e">
        <f t="shared" si="16"/>
        <v>#REF!</v>
      </c>
    </row>
    <row r="184" spans="1:15" s="7" customFormat="1" ht="16.899999999999999" customHeight="1" x14ac:dyDescent="0.25">
      <c r="A184" s="36">
        <v>214</v>
      </c>
      <c r="B184" s="43" t="s">
        <v>358</v>
      </c>
      <c r="C184" s="38" t="e">
        <f>#REF!*'COMP MILLPESOS_ (2)'!$N$6</f>
        <v>#REF!</v>
      </c>
      <c r="D184" s="38" t="e">
        <f>#REF!*'COMP MILLPESOS_ (2)'!$N$6</f>
        <v>#REF!</v>
      </c>
      <c r="E184" s="38" t="e">
        <f>#REF!*'COMP MILLPESOS_ (2)'!$N$6</f>
        <v>#REF!</v>
      </c>
      <c r="F184" s="39" t="e">
        <f t="shared" si="12"/>
        <v>#REF!</v>
      </c>
      <c r="G184" s="38"/>
      <c r="H184" s="38" t="e">
        <f>#REF!*'COMP MILLPESOS_ (2)'!$N$6</f>
        <v>#REF!</v>
      </c>
      <c r="I184" s="38" t="e">
        <f>#REF!*'COMP MILLPESOS_ (2)'!$N$6</f>
        <v>#REF!</v>
      </c>
      <c r="J184" s="38" t="e">
        <f t="shared" si="14"/>
        <v>#REF!</v>
      </c>
      <c r="K184" s="38"/>
      <c r="L184" s="76" t="e">
        <f t="shared" si="15"/>
        <v>#REF!</v>
      </c>
      <c r="M184" s="76" t="e">
        <f t="shared" si="16"/>
        <v>#REF!</v>
      </c>
    </row>
    <row r="185" spans="1:15" s="7" customFormat="1" ht="16.899999999999999" customHeight="1" x14ac:dyDescent="0.25">
      <c r="A185" s="36">
        <v>215</v>
      </c>
      <c r="B185" s="44" t="s">
        <v>19</v>
      </c>
      <c r="C185" s="38" t="e">
        <f>#REF!*'COMP MILLPESOS_ (2)'!$N$6</f>
        <v>#REF!</v>
      </c>
      <c r="D185" s="38" t="e">
        <f>#REF!*'COMP MILLPESOS_ (2)'!$N$6</f>
        <v>#REF!</v>
      </c>
      <c r="E185" s="38" t="e">
        <f>#REF!*'COMP MILLPESOS_ (2)'!$N$6</f>
        <v>#REF!</v>
      </c>
      <c r="F185" s="39" t="e">
        <f t="shared" si="12"/>
        <v>#REF!</v>
      </c>
      <c r="G185" s="38"/>
      <c r="H185" s="38" t="e">
        <f>#REF!*'COMP MILLPESOS_ (2)'!$N$6</f>
        <v>#REF!</v>
      </c>
      <c r="I185" s="38" t="e">
        <f>#REF!*'COMP MILLPESOS_ (2)'!$N$6</f>
        <v>#REF!</v>
      </c>
      <c r="J185" s="38" t="e">
        <f t="shared" si="14"/>
        <v>#REF!</v>
      </c>
      <c r="K185" s="38"/>
      <c r="L185" s="76" t="e">
        <f t="shared" si="15"/>
        <v>#REF!</v>
      </c>
      <c r="M185" s="76" t="e">
        <f t="shared" si="16"/>
        <v>#REF!</v>
      </c>
    </row>
    <row r="186" spans="1:15" s="7" customFormat="1" ht="16.899999999999999" customHeight="1" x14ac:dyDescent="0.25">
      <c r="A186" s="36">
        <v>216</v>
      </c>
      <c r="B186" s="44" t="s">
        <v>359</v>
      </c>
      <c r="C186" s="38" t="e">
        <f>#REF!*'COMP MILLPESOS_ (2)'!$N$6</f>
        <v>#REF!</v>
      </c>
      <c r="D186" s="38" t="e">
        <f>#REF!*'COMP MILLPESOS_ (2)'!$N$6</f>
        <v>#REF!</v>
      </c>
      <c r="E186" s="38" t="e">
        <f>#REF!*'COMP MILLPESOS_ (2)'!$N$6</f>
        <v>#REF!</v>
      </c>
      <c r="F186" s="39" t="e">
        <f t="shared" si="12"/>
        <v>#REF!</v>
      </c>
      <c r="G186" s="38"/>
      <c r="H186" s="38" t="e">
        <f>#REF!*'COMP MILLPESOS_ (2)'!$N$6</f>
        <v>#REF!</v>
      </c>
      <c r="I186" s="38" t="e">
        <f>#REF!*'COMP MILLPESOS_ (2)'!$N$6</f>
        <v>#REF!</v>
      </c>
      <c r="J186" s="38" t="e">
        <f t="shared" si="14"/>
        <v>#REF!</v>
      </c>
      <c r="K186" s="38"/>
      <c r="L186" s="76" t="e">
        <f t="shared" si="15"/>
        <v>#REF!</v>
      </c>
      <c r="M186" s="76" t="e">
        <f t="shared" si="16"/>
        <v>#REF!</v>
      </c>
      <c r="N186" s="29"/>
    </row>
    <row r="187" spans="1:15" s="7" customFormat="1" ht="16.899999999999999" customHeight="1" x14ac:dyDescent="0.25">
      <c r="A187" s="36" t="e">
        <f>#REF!</f>
        <v>#REF!</v>
      </c>
      <c r="B187" s="37" t="e">
        <f>#REF!</f>
        <v>#REF!</v>
      </c>
      <c r="C187" s="38" t="e">
        <f>#REF!*'COMP MILLPESOS_ (2)'!$N$6</f>
        <v>#REF!</v>
      </c>
      <c r="D187" s="38" t="e">
        <f>#REF!*'COMP MILLPESOS_ (2)'!$N$6</f>
        <v>#REF!</v>
      </c>
      <c r="E187" s="81" t="e">
        <f>#REF!*'COMP MILLPESOS_ (2)'!$N$6</f>
        <v>#REF!</v>
      </c>
      <c r="F187" s="39" t="e">
        <f t="shared" si="12"/>
        <v>#REF!</v>
      </c>
      <c r="G187" s="38"/>
      <c r="H187" s="38" t="e">
        <f>#REF!*'COMP MILLPESOS_ (2)'!$N$6</f>
        <v>#REF!</v>
      </c>
      <c r="I187" s="38" t="e">
        <f>#REF!*'COMP MILLPESOS_ (2)'!$N$6</f>
        <v>#REF!</v>
      </c>
      <c r="J187" s="38" t="e">
        <f t="shared" si="14"/>
        <v>#REF!</v>
      </c>
      <c r="K187" s="38"/>
      <c r="L187" s="76" t="e">
        <f t="shared" si="15"/>
        <v>#REF!</v>
      </c>
      <c r="M187" s="76" t="e">
        <f t="shared" si="16"/>
        <v>#REF!</v>
      </c>
      <c r="N187" s="4"/>
    </row>
    <row r="188" spans="1:15" s="7" customFormat="1" ht="16.899999999999999" customHeight="1" x14ac:dyDescent="0.25">
      <c r="A188" s="36" t="e">
        <f>#REF!</f>
        <v>#REF!</v>
      </c>
      <c r="B188" s="37" t="e">
        <f>#REF!</f>
        <v>#REF!</v>
      </c>
      <c r="C188" s="38" t="e">
        <f>#REF!*'COMP MILLPESOS_ (2)'!$N$6</f>
        <v>#REF!</v>
      </c>
      <c r="D188" s="38" t="e">
        <f>#REF!*'COMP MILLPESOS_ (2)'!$N$6</f>
        <v>#REF!</v>
      </c>
      <c r="E188" s="38" t="e">
        <f>#REF!*'COMP MILLPESOS_ (2)'!$N$6</f>
        <v>#REF!</v>
      </c>
      <c r="F188" s="39" t="e">
        <f t="shared" si="12"/>
        <v>#REF!</v>
      </c>
      <c r="G188" s="38" t="e">
        <f>+E188+F188</f>
        <v>#REF!</v>
      </c>
      <c r="H188" s="38" t="e">
        <f>#REF!*'COMP MILLPESOS_ (2)'!$N$6</f>
        <v>#REF!</v>
      </c>
      <c r="I188" s="38" t="e">
        <f>#REF!*'COMP MILLPESOS_ (2)'!$N$6</f>
        <v>#REF!</v>
      </c>
      <c r="J188" s="38" t="e">
        <f t="shared" si="14"/>
        <v>#REF!</v>
      </c>
      <c r="K188" s="38"/>
      <c r="L188" s="76" t="e">
        <f t="shared" si="15"/>
        <v>#REF!</v>
      </c>
      <c r="M188" s="76" t="e">
        <f t="shared" si="16"/>
        <v>#REF!</v>
      </c>
      <c r="N188" s="4"/>
    </row>
    <row r="189" spans="1:15" s="7" customFormat="1" ht="16.899999999999999" customHeight="1" x14ac:dyDescent="0.25">
      <c r="A189" s="36" t="e">
        <f>#REF!</f>
        <v>#REF!</v>
      </c>
      <c r="B189" s="37" t="e">
        <f>#REF!</f>
        <v>#REF!</v>
      </c>
      <c r="C189" s="38" t="e">
        <f>#REF!*'COMP MILLPESOS_ (2)'!$N$6</f>
        <v>#REF!</v>
      </c>
      <c r="D189" s="38" t="e">
        <f>#REF!*'COMP MILLPESOS_ (2)'!$N$6</f>
        <v>#REF!</v>
      </c>
      <c r="E189" s="38" t="e">
        <f>#REF!*'COMP MILLPESOS_ (2)'!$N$6</f>
        <v>#REF!</v>
      </c>
      <c r="F189" s="39" t="e">
        <f t="shared" si="12"/>
        <v>#REF!</v>
      </c>
      <c r="G189" s="38" t="e">
        <f>+E189+F189</f>
        <v>#REF!</v>
      </c>
      <c r="H189" s="38" t="e">
        <f>#REF!*'COMP MILLPESOS_ (2)'!$N$6</f>
        <v>#REF!</v>
      </c>
      <c r="I189" s="38" t="e">
        <f>#REF!*'COMP MILLPESOS_ (2)'!$N$6</f>
        <v>#REF!</v>
      </c>
      <c r="J189" s="38" t="e">
        <f t="shared" si="14"/>
        <v>#REF!</v>
      </c>
      <c r="K189" s="38"/>
      <c r="L189" s="76" t="e">
        <f t="shared" si="15"/>
        <v>#REF!</v>
      </c>
      <c r="M189" s="76" t="e">
        <f t="shared" si="16"/>
        <v>#REF!</v>
      </c>
      <c r="N189" s="4"/>
    </row>
    <row r="190" spans="1:15" s="7" customFormat="1" ht="16.899999999999999" customHeight="1" x14ac:dyDescent="0.25">
      <c r="A190" s="36">
        <v>222</v>
      </c>
      <c r="B190" s="44" t="s">
        <v>472</v>
      </c>
      <c r="C190" s="38" t="e">
        <f>#REF!*'COMP MILLPESOS_ (2)'!$N$6</f>
        <v>#REF!</v>
      </c>
      <c r="D190" s="38" t="e">
        <f>#REF!*'COMP MILLPESOS_ (2)'!$N$6</f>
        <v>#REF!</v>
      </c>
      <c r="E190" s="38" t="e">
        <f>#REF!*'COMP MILLPESOS_ (2)'!$N$6</f>
        <v>#REF!</v>
      </c>
      <c r="F190" s="39" t="e">
        <f t="shared" si="12"/>
        <v>#REF!</v>
      </c>
      <c r="G190" s="38"/>
      <c r="H190" s="38" t="e">
        <f>#REF!*'COMP MILLPESOS_ (2)'!$N$6</f>
        <v>#REF!</v>
      </c>
      <c r="I190" s="38" t="e">
        <f>#REF!*'COMP MILLPESOS_ (2)'!$N$6</f>
        <v>#REF!</v>
      </c>
      <c r="J190" s="38" t="e">
        <f t="shared" si="14"/>
        <v>#REF!</v>
      </c>
      <c r="K190" s="38"/>
      <c r="L190" s="76" t="e">
        <f t="shared" si="15"/>
        <v>#REF!</v>
      </c>
      <c r="M190" s="76" t="e">
        <f t="shared" si="16"/>
        <v>#REF!</v>
      </c>
      <c r="N190" s="29"/>
    </row>
    <row r="191" spans="1:15" s="7" customFormat="1" ht="16.899999999999999" customHeight="1" x14ac:dyDescent="0.25">
      <c r="A191" s="36" t="e">
        <f>#REF!</f>
        <v>#REF!</v>
      </c>
      <c r="B191" s="37" t="e">
        <f>#REF!</f>
        <v>#REF!</v>
      </c>
      <c r="C191" s="38" t="e">
        <f>#REF!*'COMP MILLPESOS_ (2)'!$N$6</f>
        <v>#REF!</v>
      </c>
      <c r="D191" s="38" t="e">
        <f>#REF!*'COMP MILLPESOS_ (2)'!$N$6</f>
        <v>#REF!</v>
      </c>
      <c r="E191" s="38" t="e">
        <f>#REF!*'COMP MILLPESOS_ (2)'!$N$6</f>
        <v>#REF!</v>
      </c>
      <c r="F191" s="39" t="e">
        <f t="shared" si="12"/>
        <v>#REF!</v>
      </c>
      <c r="G191" s="38" t="e">
        <f>+E191+F191</f>
        <v>#REF!</v>
      </c>
      <c r="H191" s="38" t="e">
        <f>#REF!*'COMP MILLPESOS_ (2)'!$N$6</f>
        <v>#REF!</v>
      </c>
      <c r="I191" s="38" t="e">
        <f>#REF!*'COMP MILLPESOS_ (2)'!$N$6</f>
        <v>#REF!</v>
      </c>
      <c r="J191" s="38" t="e">
        <f t="shared" si="14"/>
        <v>#REF!</v>
      </c>
      <c r="K191" s="38"/>
      <c r="L191" s="76" t="e">
        <f t="shared" si="15"/>
        <v>#REF!</v>
      </c>
      <c r="M191" s="76" t="e">
        <f t="shared" si="16"/>
        <v>#REF!</v>
      </c>
      <c r="N191" s="4"/>
    </row>
    <row r="192" spans="1:15" s="7" customFormat="1" ht="16.899999999999999" customHeight="1" x14ac:dyDescent="0.25">
      <c r="A192" s="36" t="e">
        <f>#REF!</f>
        <v>#REF!</v>
      </c>
      <c r="B192" s="37" t="e">
        <f>#REF!</f>
        <v>#REF!</v>
      </c>
      <c r="C192" s="38" t="e">
        <f>#REF!*'COMP MILLPESOS_ (2)'!$N$6</f>
        <v>#REF!</v>
      </c>
      <c r="D192" s="38" t="e">
        <f>#REF!*'COMP MILLPESOS_ (2)'!$N$6</f>
        <v>#REF!</v>
      </c>
      <c r="E192" s="38" t="e">
        <f>#REF!*'COMP MILLPESOS_ (2)'!$N$6</f>
        <v>#REF!</v>
      </c>
      <c r="F192" s="39" t="e">
        <f t="shared" si="12"/>
        <v>#REF!</v>
      </c>
      <c r="G192" s="38" t="e">
        <f>+E192+F192</f>
        <v>#REF!</v>
      </c>
      <c r="H192" s="38" t="e">
        <f>#REF!*'COMP MILLPESOS_ (2)'!$N$6</f>
        <v>#REF!</v>
      </c>
      <c r="I192" s="38" t="e">
        <f>#REF!*'COMP MILLPESOS_ (2)'!$N$6</f>
        <v>#REF!</v>
      </c>
      <c r="J192" s="38" t="e">
        <f t="shared" si="14"/>
        <v>#REF!</v>
      </c>
      <c r="K192" s="38"/>
      <c r="L192" s="76" t="e">
        <f t="shared" si="15"/>
        <v>#REF!</v>
      </c>
      <c r="M192" s="76" t="e">
        <f t="shared" si="16"/>
        <v>#REF!</v>
      </c>
      <c r="N192" s="4"/>
    </row>
    <row r="193" spans="1:19" s="7" customFormat="1" ht="16.899999999999999" customHeight="1" x14ac:dyDescent="0.25">
      <c r="A193" s="36" t="e">
        <f>#REF!</f>
        <v>#REF!</v>
      </c>
      <c r="B193" s="37" t="e">
        <f>#REF!</f>
        <v>#REF!</v>
      </c>
      <c r="C193" s="38" t="e">
        <f>#REF!*'COMP MILLPESOS_ (2)'!$N$6</f>
        <v>#REF!</v>
      </c>
      <c r="D193" s="38" t="e">
        <f>#REF!*'COMP MILLPESOS_ (2)'!$N$6</f>
        <v>#REF!</v>
      </c>
      <c r="E193" s="81" t="e">
        <f>#REF!*'COMP MILLPESOS_ (2)'!$N$6</f>
        <v>#REF!</v>
      </c>
      <c r="F193" s="39" t="e">
        <f t="shared" si="12"/>
        <v>#REF!</v>
      </c>
      <c r="G193" s="38"/>
      <c r="H193" s="38" t="e">
        <f>#REF!*'COMP MILLPESOS_ (2)'!$N$6</f>
        <v>#REF!</v>
      </c>
      <c r="I193" s="38" t="e">
        <f>#REF!*'COMP MILLPESOS_ (2)'!$N$6</f>
        <v>#REF!</v>
      </c>
      <c r="J193" s="38" t="e">
        <f t="shared" si="14"/>
        <v>#REF!</v>
      </c>
      <c r="K193" s="38"/>
      <c r="L193" s="76" t="e">
        <f t="shared" si="15"/>
        <v>#REF!</v>
      </c>
      <c r="M193" s="76" t="e">
        <f t="shared" si="16"/>
        <v>#REF!</v>
      </c>
      <c r="N193" s="4"/>
    </row>
    <row r="194" spans="1:19" s="7" customFormat="1" ht="16.899999999999999" customHeight="1" x14ac:dyDescent="0.25">
      <c r="A194" s="36" t="e">
        <f>#REF!</f>
        <v>#REF!</v>
      </c>
      <c r="B194" s="37" t="e">
        <f>#REF!</f>
        <v>#REF!</v>
      </c>
      <c r="C194" s="38" t="e">
        <f>#REF!*'COMP MILLPESOS_ (2)'!$N$6</f>
        <v>#REF!</v>
      </c>
      <c r="D194" s="38" t="e">
        <f>#REF!*'COMP MILLPESOS_ (2)'!$N$6</f>
        <v>#REF!</v>
      </c>
      <c r="E194" s="38" t="e">
        <f>#REF!*'COMP MILLPESOS_ (2)'!$N$6</f>
        <v>#REF!</v>
      </c>
      <c r="F194" s="39" t="e">
        <f t="shared" si="12"/>
        <v>#REF!</v>
      </c>
      <c r="G194" s="38" t="e">
        <f>+E194+F194</f>
        <v>#REF!</v>
      </c>
      <c r="H194" s="38" t="e">
        <f>#REF!*'COMP MILLPESOS_ (2)'!$N$6</f>
        <v>#REF!</v>
      </c>
      <c r="I194" s="38" t="e">
        <f>#REF!*'COMP MILLPESOS_ (2)'!$N$6</f>
        <v>#REF!</v>
      </c>
      <c r="J194" s="38" t="e">
        <f t="shared" si="14"/>
        <v>#REF!</v>
      </c>
      <c r="K194" s="38"/>
      <c r="L194" s="76" t="e">
        <f t="shared" si="15"/>
        <v>#REF!</v>
      </c>
      <c r="M194" s="76" t="e">
        <f t="shared" si="16"/>
        <v>#REF!</v>
      </c>
      <c r="N194" s="4"/>
    </row>
    <row r="195" spans="1:19" s="7" customFormat="1" ht="16.899999999999999" customHeight="1" x14ac:dyDescent="0.25">
      <c r="A195" s="36">
        <v>229</v>
      </c>
      <c r="B195" s="44" t="s">
        <v>327</v>
      </c>
      <c r="C195" s="38" t="e">
        <f>#REF!*'COMP MILLPESOS_ (2)'!$N$6</f>
        <v>#REF!</v>
      </c>
      <c r="D195" s="38" t="e">
        <f>#REF!*'COMP MILLPESOS_ (2)'!$N$6</f>
        <v>#REF!</v>
      </c>
      <c r="E195" s="38" t="e">
        <f>#REF!*'COMP MILLPESOS_ (2)'!$N$6</f>
        <v>#REF!</v>
      </c>
      <c r="F195" s="39" t="e">
        <f t="shared" si="12"/>
        <v>#REF!</v>
      </c>
      <c r="G195" s="38"/>
      <c r="H195" s="38" t="e">
        <f>#REF!*'COMP MILLPESOS_ (2)'!$N$6</f>
        <v>#REF!</v>
      </c>
      <c r="I195" s="38" t="e">
        <f>#REF!*'COMP MILLPESOS_ (2)'!$N$6</f>
        <v>#REF!</v>
      </c>
      <c r="J195" s="38" t="e">
        <f t="shared" si="14"/>
        <v>#REF!</v>
      </c>
      <c r="K195" s="38"/>
      <c r="L195" s="76" t="e">
        <f t="shared" si="15"/>
        <v>#REF!</v>
      </c>
      <c r="M195" s="76" t="e">
        <f t="shared" si="16"/>
        <v>#REF!</v>
      </c>
    </row>
    <row r="196" spans="1:19" s="7" customFormat="1" ht="16.899999999999999" customHeight="1" x14ac:dyDescent="0.25">
      <c r="A196" s="36">
        <v>231</v>
      </c>
      <c r="B196" s="44" t="s">
        <v>22</v>
      </c>
      <c r="C196" s="38" t="e">
        <f>#REF!*'COMP MILLPESOS_ (2)'!$N$6</f>
        <v>#REF!</v>
      </c>
      <c r="D196" s="38" t="e">
        <f>#REF!*'COMP MILLPESOS_ (2)'!$N$6</f>
        <v>#REF!</v>
      </c>
      <c r="E196" s="38" t="e">
        <f>#REF!*'COMP MILLPESOS_ (2)'!$N$6</f>
        <v>#REF!</v>
      </c>
      <c r="F196" s="39" t="e">
        <f t="shared" si="12"/>
        <v>#REF!</v>
      </c>
      <c r="G196" s="38"/>
      <c r="H196" s="38" t="e">
        <f>#REF!*'COMP MILLPESOS_ (2)'!$N$6</f>
        <v>#REF!</v>
      </c>
      <c r="I196" s="38" t="e">
        <f>#REF!*'COMP MILLPESOS_ (2)'!$N$6</f>
        <v>#REF!</v>
      </c>
      <c r="J196" s="38" t="e">
        <f t="shared" si="14"/>
        <v>#REF!</v>
      </c>
      <c r="K196" s="38"/>
      <c r="L196" s="76" t="e">
        <f t="shared" si="15"/>
        <v>#REF!</v>
      </c>
      <c r="M196" s="76" t="e">
        <f t="shared" si="16"/>
        <v>#REF!</v>
      </c>
    </row>
    <row r="197" spans="1:19" s="7" customFormat="1" ht="16.899999999999999" customHeight="1" x14ac:dyDescent="0.25">
      <c r="A197" s="36" t="e">
        <f>#REF!</f>
        <v>#REF!</v>
      </c>
      <c r="B197" s="37" t="e">
        <f>#REF!</f>
        <v>#REF!</v>
      </c>
      <c r="C197" s="38" t="e">
        <f>#REF!*'COMP MILLPESOS_ (2)'!$N$6</f>
        <v>#REF!</v>
      </c>
      <c r="D197" s="38" t="e">
        <f>#REF!*'COMP MILLPESOS_ (2)'!$N$6</f>
        <v>#REF!</v>
      </c>
      <c r="E197" s="38" t="e">
        <f>#REF!*'COMP MILLPESOS_ (2)'!$N$6</f>
        <v>#REF!</v>
      </c>
      <c r="F197" s="39" t="e">
        <f t="shared" si="12"/>
        <v>#REF!</v>
      </c>
      <c r="G197" s="38" t="e">
        <f>+E197+F197</f>
        <v>#REF!</v>
      </c>
      <c r="H197" s="38" t="e">
        <f>#REF!*'COMP MILLPESOS_ (2)'!$N$6</f>
        <v>#REF!</v>
      </c>
      <c r="I197" s="38" t="e">
        <f>#REF!*'COMP MILLPESOS_ (2)'!$N$6</f>
        <v>#REF!</v>
      </c>
      <c r="J197" s="38" t="e">
        <f t="shared" si="14"/>
        <v>#REF!</v>
      </c>
      <c r="K197" s="38"/>
      <c r="L197" s="76" t="e">
        <f t="shared" si="15"/>
        <v>#REF!</v>
      </c>
      <c r="M197" s="76" t="e">
        <f t="shared" si="16"/>
        <v>#REF!</v>
      </c>
      <c r="N197" s="4"/>
    </row>
    <row r="198" spans="1:19" s="7" customFormat="1" ht="16.899999999999999" customHeight="1" x14ac:dyDescent="0.25">
      <c r="A198" s="36" t="e">
        <f>#REF!</f>
        <v>#REF!</v>
      </c>
      <c r="B198" s="37" t="e">
        <f>#REF!</f>
        <v>#REF!</v>
      </c>
      <c r="C198" s="38" t="e">
        <f>#REF!*'COMP MILLPESOS_ (2)'!$N$6</f>
        <v>#REF!</v>
      </c>
      <c r="D198" s="38" t="e">
        <f>#REF!*'COMP MILLPESOS_ (2)'!$N$6</f>
        <v>#REF!</v>
      </c>
      <c r="E198" s="81" t="e">
        <f>#REF!*'COMP MILLPESOS_ (2)'!$N$6</f>
        <v>#REF!</v>
      </c>
      <c r="F198" s="39" t="e">
        <f t="shared" si="12"/>
        <v>#REF!</v>
      </c>
      <c r="G198" s="38" t="e">
        <f>+E198+F198</f>
        <v>#REF!</v>
      </c>
      <c r="H198" s="38" t="e">
        <f>#REF!*'COMP MILLPESOS_ (2)'!$N$6</f>
        <v>#REF!</v>
      </c>
      <c r="I198" s="38" t="e">
        <f>#REF!*'COMP MILLPESOS_ (2)'!$N$6</f>
        <v>#REF!</v>
      </c>
      <c r="J198" s="38" t="e">
        <f t="shared" si="14"/>
        <v>#REF!</v>
      </c>
      <c r="K198" s="38"/>
      <c r="L198" s="76" t="e">
        <f t="shared" si="15"/>
        <v>#REF!</v>
      </c>
      <c r="M198" s="76" t="e">
        <f t="shared" si="16"/>
        <v>#REF!</v>
      </c>
      <c r="N198" s="4"/>
    </row>
    <row r="199" spans="1:19" s="7" customFormat="1" ht="16.899999999999999" customHeight="1" x14ac:dyDescent="0.25">
      <c r="A199" s="36" t="e">
        <f>#REF!</f>
        <v>#REF!</v>
      </c>
      <c r="B199" s="37" t="e">
        <f>#REF!</f>
        <v>#REF!</v>
      </c>
      <c r="C199" s="38" t="e">
        <f>#REF!*'COMP MILLPESOS_ (2)'!$N$6</f>
        <v>#REF!</v>
      </c>
      <c r="D199" s="38" t="e">
        <f>#REF!*'COMP MILLPESOS_ (2)'!$N$6</f>
        <v>#REF!</v>
      </c>
      <c r="E199" s="81" t="e">
        <f>#REF!*'COMP MILLPESOS_ (2)'!$N$6</f>
        <v>#REF!</v>
      </c>
      <c r="F199" s="39" t="e">
        <f t="shared" si="12"/>
        <v>#REF!</v>
      </c>
      <c r="G199" s="38" t="e">
        <f>+E199+F199</f>
        <v>#REF!</v>
      </c>
      <c r="H199" s="38" t="e">
        <f>#REF!*'COMP MILLPESOS_ (2)'!$N$6</f>
        <v>#REF!</v>
      </c>
      <c r="I199" s="38" t="e">
        <f>#REF!*'COMP MILLPESOS_ (2)'!$N$6</f>
        <v>#REF!</v>
      </c>
      <c r="J199" s="38" t="e">
        <f t="shared" si="14"/>
        <v>#REF!</v>
      </c>
      <c r="K199" s="38"/>
      <c r="L199" s="76" t="e">
        <f t="shared" si="15"/>
        <v>#REF!</v>
      </c>
      <c r="M199" s="76" t="e">
        <f t="shared" si="16"/>
        <v>#REF!</v>
      </c>
      <c r="N199" s="4"/>
    </row>
    <row r="200" spans="1:19" s="7" customFormat="1" ht="16.899999999999999" customHeight="1" x14ac:dyDescent="0.25">
      <c r="A200" s="36">
        <v>242</v>
      </c>
      <c r="B200" s="44" t="s">
        <v>360</v>
      </c>
      <c r="C200" s="38" t="e">
        <f>#REF!*'COMP MILLPESOS_ (2)'!$N$6</f>
        <v>#REF!</v>
      </c>
      <c r="D200" s="38" t="e">
        <f>#REF!*'COMP MILLPESOS_ (2)'!$N$6</f>
        <v>#REF!</v>
      </c>
      <c r="E200" s="38" t="e">
        <f>#REF!*'COMP MILLPESOS_ (2)'!$N$6</f>
        <v>#REF!</v>
      </c>
      <c r="F200" s="39" t="e">
        <f t="shared" si="12"/>
        <v>#REF!</v>
      </c>
      <c r="G200" s="38"/>
      <c r="H200" s="38" t="e">
        <f>#REF!*'COMP MILLPESOS_ (2)'!$N$6</f>
        <v>#REF!</v>
      </c>
      <c r="I200" s="38" t="e">
        <f>#REF!*'COMP MILLPESOS_ (2)'!$N$6</f>
        <v>#REF!</v>
      </c>
      <c r="J200" s="38" t="e">
        <f t="shared" si="14"/>
        <v>#REF!</v>
      </c>
      <c r="K200" s="38"/>
      <c r="L200" s="76" t="e">
        <f t="shared" si="15"/>
        <v>#REF!</v>
      </c>
      <c r="M200" s="76" t="e">
        <f t="shared" si="16"/>
        <v>#REF!</v>
      </c>
    </row>
    <row r="201" spans="1:19" s="7" customFormat="1" ht="16.899999999999999" customHeight="1" x14ac:dyDescent="0.25">
      <c r="A201" s="36">
        <v>243</v>
      </c>
      <c r="B201" s="44" t="s">
        <v>282</v>
      </c>
      <c r="C201" s="38" t="e">
        <f>#REF!*'COMP MILLPESOS_ (2)'!$N$6</f>
        <v>#REF!</v>
      </c>
      <c r="D201" s="38" t="e">
        <f>#REF!*'COMP MILLPESOS_ (2)'!$N$6</f>
        <v>#REF!</v>
      </c>
      <c r="E201" s="38" t="e">
        <f>#REF!*'COMP MILLPESOS_ (2)'!$N$6</f>
        <v>#REF!</v>
      </c>
      <c r="F201" s="39" t="e">
        <f t="shared" si="12"/>
        <v>#REF!</v>
      </c>
      <c r="G201" s="38"/>
      <c r="H201" s="38" t="e">
        <f>#REF!*'COMP MILLPESOS_ (2)'!$N$6</f>
        <v>#REF!</v>
      </c>
      <c r="I201" s="38" t="e">
        <f>#REF!*'COMP MILLPESOS_ (2)'!$N$6</f>
        <v>#REF!</v>
      </c>
      <c r="J201" s="38" t="e">
        <f t="shared" si="14"/>
        <v>#REF!</v>
      </c>
      <c r="K201" s="38"/>
      <c r="L201" s="76" t="e">
        <f t="shared" si="15"/>
        <v>#REF!</v>
      </c>
      <c r="M201" s="76" t="e">
        <f t="shared" si="16"/>
        <v>#REF!</v>
      </c>
    </row>
    <row r="202" spans="1:19" s="7" customFormat="1" ht="16.899999999999999" customHeight="1" x14ac:dyDescent="0.25">
      <c r="A202" s="36">
        <v>244</v>
      </c>
      <c r="B202" s="43" t="s">
        <v>361</v>
      </c>
      <c r="C202" s="38" t="e">
        <f>#REF!*'COMP MILLPESOS_ (2)'!$N$6</f>
        <v>#REF!</v>
      </c>
      <c r="D202" s="38" t="e">
        <f>#REF!*'COMP MILLPESOS_ (2)'!$N$6</f>
        <v>#REF!</v>
      </c>
      <c r="E202" s="38" t="e">
        <f>#REF!*'COMP MILLPESOS_ (2)'!$N$6</f>
        <v>#REF!</v>
      </c>
      <c r="F202" s="39" t="e">
        <f t="shared" ref="F202:F225" si="17">D202+E202</f>
        <v>#REF!</v>
      </c>
      <c r="G202" s="38"/>
      <c r="H202" s="38" t="e">
        <f>#REF!*'COMP MILLPESOS_ (2)'!$N$6</f>
        <v>#REF!</v>
      </c>
      <c r="I202" s="38" t="e">
        <f>#REF!*'COMP MILLPESOS_ (2)'!$N$6</f>
        <v>#REF!</v>
      </c>
      <c r="J202" s="38" t="e">
        <f t="shared" ref="J202:J225" si="18">H202+I202</f>
        <v>#REF!</v>
      </c>
      <c r="K202" s="38"/>
      <c r="L202" s="76" t="e">
        <f t="shared" ref="L202:L225" si="19">C202-F202-J202</f>
        <v>#REF!</v>
      </c>
      <c r="M202" s="76" t="e">
        <f t="shared" ref="M202:M225" si="20">J202+L202</f>
        <v>#REF!</v>
      </c>
    </row>
    <row r="203" spans="1:19" s="7" customFormat="1" ht="16.899999999999999" customHeight="1" x14ac:dyDescent="0.25">
      <c r="A203" s="36">
        <v>245</v>
      </c>
      <c r="B203" s="43" t="s">
        <v>417</v>
      </c>
      <c r="C203" s="38" t="e">
        <f>#REF!*'COMP MILLPESOS_ (2)'!$N$6</f>
        <v>#REF!</v>
      </c>
      <c r="D203" s="38" t="e">
        <f>#REF!*'COMP MILLPESOS_ (2)'!$N$6</f>
        <v>#REF!</v>
      </c>
      <c r="E203" s="38" t="e">
        <f>#REF!*'COMP MILLPESOS_ (2)'!$N$6</f>
        <v>#REF!</v>
      </c>
      <c r="F203" s="39" t="e">
        <f t="shared" si="17"/>
        <v>#REF!</v>
      </c>
      <c r="G203" s="38"/>
      <c r="H203" s="38" t="e">
        <f>#REF!*'COMP MILLPESOS_ (2)'!$N$6</f>
        <v>#REF!</v>
      </c>
      <c r="I203" s="38" t="e">
        <f>#REF!*'COMP MILLPESOS_ (2)'!$N$6</f>
        <v>#REF!</v>
      </c>
      <c r="J203" s="38" t="e">
        <f t="shared" si="18"/>
        <v>#REF!</v>
      </c>
      <c r="K203" s="38"/>
      <c r="L203" s="76" t="e">
        <f t="shared" si="19"/>
        <v>#REF!</v>
      </c>
      <c r="M203" s="76" t="e">
        <f t="shared" si="20"/>
        <v>#REF!</v>
      </c>
    </row>
    <row r="204" spans="1:19" s="29" customFormat="1" ht="16.899999999999999" customHeight="1" x14ac:dyDescent="0.25">
      <c r="A204" s="36" t="e">
        <f>#REF!</f>
        <v>#REF!</v>
      </c>
      <c r="B204" s="37" t="e">
        <f>#REF!</f>
        <v>#REF!</v>
      </c>
      <c r="C204" s="38" t="e">
        <f>#REF!*'COMP MILLPESOS_ (2)'!$N$6</f>
        <v>#REF!</v>
      </c>
      <c r="D204" s="38" t="e">
        <f>#REF!*'COMP MILLPESOS_ (2)'!$N$6</f>
        <v>#REF!</v>
      </c>
      <c r="E204" s="38" t="e">
        <f>#REF!*'COMP MILLPESOS_ (2)'!$N$6</f>
        <v>#REF!</v>
      </c>
      <c r="F204" s="39" t="e">
        <f t="shared" si="17"/>
        <v>#REF!</v>
      </c>
      <c r="G204" s="38"/>
      <c r="H204" s="38" t="e">
        <f>#REF!*'COMP MILLPESOS_ (2)'!$N$6</f>
        <v>#REF!</v>
      </c>
      <c r="I204" s="38" t="e">
        <f>#REF!*'COMP MILLPESOS_ (2)'!$N$6</f>
        <v>#REF!</v>
      </c>
      <c r="J204" s="38" t="e">
        <f t="shared" si="18"/>
        <v>#REF!</v>
      </c>
      <c r="K204" s="38"/>
      <c r="L204" s="76" t="e">
        <f t="shared" si="19"/>
        <v>#REF!</v>
      </c>
      <c r="M204" s="76" t="e">
        <f t="shared" si="20"/>
        <v>#REF!</v>
      </c>
      <c r="O204" s="7"/>
    </row>
    <row r="205" spans="1:19" s="29" customFormat="1" ht="16.899999999999999" customHeight="1" x14ac:dyDescent="0.25">
      <c r="A205" s="36" t="e">
        <f>#REF!</f>
        <v>#REF!</v>
      </c>
      <c r="B205" s="37" t="e">
        <f>#REF!</f>
        <v>#REF!</v>
      </c>
      <c r="C205" s="38" t="e">
        <f>#REF!*'COMP MILLPESOS_ (2)'!$N$6</f>
        <v>#REF!</v>
      </c>
      <c r="D205" s="38" t="e">
        <f>#REF!*'COMP MILLPESOS_ (2)'!$N$6</f>
        <v>#REF!</v>
      </c>
      <c r="E205" s="38" t="e">
        <f>#REF!*'COMP MILLPESOS_ (2)'!$N$6</f>
        <v>#REF!</v>
      </c>
      <c r="F205" s="39" t="e">
        <f t="shared" si="17"/>
        <v>#REF!</v>
      </c>
      <c r="G205" s="38" t="e">
        <f>+E205+F205</f>
        <v>#REF!</v>
      </c>
      <c r="H205" s="38" t="e">
        <f>#REF!*'COMP MILLPESOS_ (2)'!$N$6</f>
        <v>#REF!</v>
      </c>
      <c r="I205" s="38" t="e">
        <f>#REF!*'COMP MILLPESOS_ (2)'!$N$6</f>
        <v>#REF!</v>
      </c>
      <c r="J205" s="38" t="e">
        <f t="shared" si="18"/>
        <v>#REF!</v>
      </c>
      <c r="K205" s="38"/>
      <c r="L205" s="76" t="e">
        <f t="shared" si="19"/>
        <v>#REF!</v>
      </c>
      <c r="M205" s="76" t="e">
        <f t="shared" si="20"/>
        <v>#REF!</v>
      </c>
      <c r="N205" s="7"/>
    </row>
    <row r="206" spans="1:19" s="7" customFormat="1" ht="16.899999999999999" customHeight="1" x14ac:dyDescent="0.25">
      <c r="A206" s="36">
        <v>249</v>
      </c>
      <c r="B206" s="43" t="s">
        <v>423</v>
      </c>
      <c r="C206" s="38" t="e">
        <f>#REF!*'COMP MILLPESOS_ (2)'!$N$6</f>
        <v>#REF!</v>
      </c>
      <c r="D206" s="38" t="e">
        <f>#REF!*'COMP MILLPESOS_ (2)'!$N$6</f>
        <v>#REF!</v>
      </c>
      <c r="E206" s="38" t="e">
        <f>#REF!*'COMP MILLPESOS_ (2)'!$N$6</f>
        <v>#REF!</v>
      </c>
      <c r="F206" s="39" t="e">
        <f t="shared" si="17"/>
        <v>#REF!</v>
      </c>
      <c r="G206" s="38"/>
      <c r="H206" s="38" t="e">
        <f>#REF!*'COMP MILLPESOS_ (2)'!$N$6</f>
        <v>#REF!</v>
      </c>
      <c r="I206" s="38" t="e">
        <f>#REF!*'COMP MILLPESOS_ (2)'!$N$6</f>
        <v>#REF!</v>
      </c>
      <c r="J206" s="38" t="e">
        <f t="shared" si="18"/>
        <v>#REF!</v>
      </c>
      <c r="K206" s="38"/>
      <c r="L206" s="76" t="e">
        <f t="shared" si="19"/>
        <v>#REF!</v>
      </c>
      <c r="M206" s="76" t="e">
        <f t="shared" si="20"/>
        <v>#REF!</v>
      </c>
      <c r="O206" s="29"/>
    </row>
    <row r="207" spans="1:19" s="7" customFormat="1" ht="16.899999999999999" customHeight="1" x14ac:dyDescent="0.25">
      <c r="A207" s="36" t="e">
        <f>#REF!</f>
        <v>#REF!</v>
      </c>
      <c r="B207" s="37" t="e">
        <f>#REF!</f>
        <v>#REF!</v>
      </c>
      <c r="C207" s="38" t="e">
        <f>#REF!*'COMP MILLPESOS_ (2)'!$N$6</f>
        <v>#REF!</v>
      </c>
      <c r="D207" s="38" t="e">
        <f>#REF!*'COMP MILLPESOS_ (2)'!$N$6</f>
        <v>#REF!</v>
      </c>
      <c r="E207" s="38" t="e">
        <f>#REF!*'COMP MILLPESOS_ (2)'!$N$6</f>
        <v>#REF!</v>
      </c>
      <c r="F207" s="39" t="e">
        <f t="shared" si="17"/>
        <v>#REF!</v>
      </c>
      <c r="G207" s="38" t="e">
        <f>+E207+F207</f>
        <v>#REF!</v>
      </c>
      <c r="H207" s="38" t="e">
        <f>#REF!*'COMP MILLPESOS_ (2)'!$N$6</f>
        <v>#REF!</v>
      </c>
      <c r="I207" s="38" t="e">
        <f>#REF!*'COMP MILLPESOS_ (2)'!$N$6</f>
        <v>#REF!</v>
      </c>
      <c r="J207" s="38" t="e">
        <f t="shared" si="18"/>
        <v>#REF!</v>
      </c>
      <c r="K207" s="38"/>
      <c r="L207" s="76" t="e">
        <f t="shared" si="19"/>
        <v>#REF!</v>
      </c>
      <c r="M207" s="76" t="e">
        <f t="shared" si="20"/>
        <v>#REF!</v>
      </c>
    </row>
    <row r="208" spans="1:19" s="12" customFormat="1" ht="16.899999999999999" customHeight="1" x14ac:dyDescent="0.25">
      <c r="A208" s="36">
        <v>251</v>
      </c>
      <c r="B208" s="43" t="s">
        <v>24</v>
      </c>
      <c r="C208" s="38" t="e">
        <f>#REF!*'COMP MILLPESOS_ (2)'!$N$6</f>
        <v>#REF!</v>
      </c>
      <c r="D208" s="38" t="e">
        <f>#REF!*'COMP MILLPESOS_ (2)'!$N$6</f>
        <v>#REF!</v>
      </c>
      <c r="E208" s="38" t="e">
        <f>#REF!*'COMP MILLPESOS_ (2)'!$N$6</f>
        <v>#REF!</v>
      </c>
      <c r="F208" s="39" t="e">
        <f t="shared" si="17"/>
        <v>#REF!</v>
      </c>
      <c r="G208" s="38"/>
      <c r="H208" s="38" t="e">
        <f>#REF!*'COMP MILLPESOS_ (2)'!$N$6</f>
        <v>#REF!</v>
      </c>
      <c r="I208" s="38" t="e">
        <f>#REF!*'COMP MILLPESOS_ (2)'!$N$6</f>
        <v>#REF!</v>
      </c>
      <c r="J208" s="38" t="e">
        <f t="shared" si="18"/>
        <v>#REF!</v>
      </c>
      <c r="K208" s="38"/>
      <c r="L208" s="76" t="e">
        <f t="shared" si="19"/>
        <v>#REF!</v>
      </c>
      <c r="M208" s="76" t="e">
        <f t="shared" si="20"/>
        <v>#REF!</v>
      </c>
      <c r="N208" s="7"/>
      <c r="O208" s="7"/>
      <c r="P208" s="77"/>
      <c r="Q208" s="77"/>
      <c r="R208" s="77"/>
      <c r="S208" s="77"/>
    </row>
    <row r="209" spans="1:15" s="7" customFormat="1" ht="16.899999999999999" customHeight="1" x14ac:dyDescent="0.25">
      <c r="A209" s="36" t="e">
        <f>#REF!</f>
        <v>#REF!</v>
      </c>
      <c r="B209" s="37" t="e">
        <f>#REF!</f>
        <v>#REF!</v>
      </c>
      <c r="C209" s="38" t="e">
        <f>#REF!*'COMP MILLPESOS_ (2)'!$N$6</f>
        <v>#REF!</v>
      </c>
      <c r="D209" s="38" t="e">
        <f>#REF!*'COMP MILLPESOS_ (2)'!$N$6</f>
        <v>#REF!</v>
      </c>
      <c r="E209" s="38" t="e">
        <f>#REF!*'COMP MILLPESOS_ (2)'!$N$6</f>
        <v>#REF!</v>
      </c>
      <c r="F209" s="39" t="e">
        <f t="shared" si="17"/>
        <v>#REF!</v>
      </c>
      <c r="G209" s="38" t="e">
        <f>+E209+F209</f>
        <v>#REF!</v>
      </c>
      <c r="H209" s="38" t="e">
        <f>#REF!*'COMP MILLPESOS_ (2)'!$N$6</f>
        <v>#REF!</v>
      </c>
      <c r="I209" s="38" t="e">
        <f>#REF!*'COMP MILLPESOS_ (2)'!$N$6</f>
        <v>#REF!</v>
      </c>
      <c r="J209" s="38" t="e">
        <f t="shared" si="18"/>
        <v>#REF!</v>
      </c>
      <c r="K209" s="38"/>
      <c r="L209" s="76" t="e">
        <f t="shared" si="19"/>
        <v>#REF!</v>
      </c>
      <c r="M209" s="76" t="e">
        <f t="shared" si="20"/>
        <v>#REF!</v>
      </c>
      <c r="O209" s="77"/>
    </row>
    <row r="210" spans="1:15" s="7" customFormat="1" ht="16.899999999999999" customHeight="1" x14ac:dyDescent="0.25">
      <c r="A210" s="36">
        <v>253</v>
      </c>
      <c r="B210" s="43" t="s">
        <v>25</v>
      </c>
      <c r="C210" s="38" t="e">
        <f>#REF!*'COMP MILLPESOS_ (2)'!$N$6</f>
        <v>#REF!</v>
      </c>
      <c r="D210" s="38" t="e">
        <f>#REF!*'COMP MILLPESOS_ (2)'!$N$6</f>
        <v>#REF!</v>
      </c>
      <c r="E210" s="38" t="e">
        <f>#REF!*'COMP MILLPESOS_ (2)'!$N$6</f>
        <v>#REF!</v>
      </c>
      <c r="F210" s="39" t="e">
        <f t="shared" si="17"/>
        <v>#REF!</v>
      </c>
      <c r="G210" s="38"/>
      <c r="H210" s="38" t="e">
        <f>#REF!*'COMP MILLPESOS_ (2)'!$N$6</f>
        <v>#REF!</v>
      </c>
      <c r="I210" s="38" t="e">
        <f>#REF!*'COMP MILLPESOS_ (2)'!$N$6</f>
        <v>#REF!</v>
      </c>
      <c r="J210" s="38" t="e">
        <f t="shared" si="18"/>
        <v>#REF!</v>
      </c>
      <c r="K210" s="38"/>
      <c r="L210" s="76" t="e">
        <f t="shared" si="19"/>
        <v>#REF!</v>
      </c>
      <c r="M210" s="76" t="e">
        <f t="shared" si="20"/>
        <v>#REF!</v>
      </c>
    </row>
    <row r="211" spans="1:15" s="7" customFormat="1" ht="16.899999999999999" customHeight="1" x14ac:dyDescent="0.25">
      <c r="A211" s="36">
        <v>259</v>
      </c>
      <c r="B211" s="43" t="s">
        <v>424</v>
      </c>
      <c r="C211" s="38" t="e">
        <f>#REF!*'COMP MILLPESOS_ (2)'!$N$6</f>
        <v>#REF!</v>
      </c>
      <c r="D211" s="38" t="e">
        <f>#REF!*'COMP MILLPESOS_ (2)'!$N$6</f>
        <v>#REF!</v>
      </c>
      <c r="E211" s="38" t="e">
        <f>#REF!*'COMP MILLPESOS_ (2)'!$N$6</f>
        <v>#REF!</v>
      </c>
      <c r="F211" s="39" t="e">
        <f t="shared" si="17"/>
        <v>#REF!</v>
      </c>
      <c r="G211" s="38"/>
      <c r="H211" s="38" t="e">
        <f>#REF!*'COMP MILLPESOS_ (2)'!$N$6</f>
        <v>#REF!</v>
      </c>
      <c r="I211" s="38" t="e">
        <f>#REF!*'COMP MILLPESOS_ (2)'!$N$6</f>
        <v>#REF!</v>
      </c>
      <c r="J211" s="38" t="e">
        <f t="shared" si="18"/>
        <v>#REF!</v>
      </c>
      <c r="K211" s="38"/>
      <c r="L211" s="76" t="e">
        <f t="shared" si="19"/>
        <v>#REF!</v>
      </c>
      <c r="M211" s="76" t="e">
        <f t="shared" si="20"/>
        <v>#REF!</v>
      </c>
    </row>
    <row r="212" spans="1:15" s="7" customFormat="1" ht="16.899999999999999" customHeight="1" x14ac:dyDescent="0.25">
      <c r="A212" s="36">
        <v>260</v>
      </c>
      <c r="B212" s="43" t="s">
        <v>418</v>
      </c>
      <c r="C212" s="38" t="e">
        <f>#REF!*'COMP MILLPESOS_ (2)'!$N$6</f>
        <v>#REF!</v>
      </c>
      <c r="D212" s="38" t="e">
        <f>#REF!*'COMP MILLPESOS_ (2)'!$N$6</f>
        <v>#REF!</v>
      </c>
      <c r="E212" s="38" t="e">
        <f>#REF!*'COMP MILLPESOS_ (2)'!$N$6</f>
        <v>#REF!</v>
      </c>
      <c r="F212" s="39" t="e">
        <f t="shared" si="17"/>
        <v>#REF!</v>
      </c>
      <c r="G212" s="38"/>
      <c r="H212" s="38" t="e">
        <f>#REF!*'COMP MILLPESOS_ (2)'!$N$6</f>
        <v>#REF!</v>
      </c>
      <c r="I212" s="38" t="e">
        <f>#REF!*'COMP MILLPESOS_ (2)'!$N$6</f>
        <v>#REF!</v>
      </c>
      <c r="J212" s="38" t="e">
        <f t="shared" si="18"/>
        <v>#REF!</v>
      </c>
      <c r="K212" s="38"/>
      <c r="L212" s="76" t="e">
        <f t="shared" si="19"/>
        <v>#REF!</v>
      </c>
      <c r="M212" s="76" t="e">
        <f t="shared" si="20"/>
        <v>#REF!</v>
      </c>
      <c r="N212" s="29"/>
    </row>
    <row r="213" spans="1:15" s="7" customFormat="1" ht="16.899999999999999" customHeight="1" x14ac:dyDescent="0.25">
      <c r="A213" s="36">
        <v>261</v>
      </c>
      <c r="B213" s="43" t="s">
        <v>469</v>
      </c>
      <c r="C213" s="38" t="e">
        <f>#REF!*'COMP MILLPESOS_ (2)'!$N$6</f>
        <v>#REF!</v>
      </c>
      <c r="D213" s="38" t="e">
        <f>#REF!*'COMP MILLPESOS_ (2)'!$N$6</f>
        <v>#REF!</v>
      </c>
      <c r="E213" s="38" t="e">
        <f>#REF!*'COMP MILLPESOS_ (2)'!$N$6</f>
        <v>#REF!</v>
      </c>
      <c r="F213" s="39" t="e">
        <f t="shared" si="17"/>
        <v>#REF!</v>
      </c>
      <c r="G213" s="38"/>
      <c r="H213" s="38" t="e">
        <f>#REF!*'COMP MILLPESOS_ (2)'!$N$6</f>
        <v>#REF!</v>
      </c>
      <c r="I213" s="38" t="e">
        <f>#REF!*'COMP MILLPESOS_ (2)'!$N$6</f>
        <v>#REF!</v>
      </c>
      <c r="J213" s="38" t="e">
        <f t="shared" si="18"/>
        <v>#REF!</v>
      </c>
      <c r="K213" s="38"/>
      <c r="L213" s="76" t="e">
        <f t="shared" si="19"/>
        <v>#REF!</v>
      </c>
      <c r="M213" s="76" t="e">
        <f t="shared" si="20"/>
        <v>#REF!</v>
      </c>
      <c r="N213" s="29"/>
    </row>
    <row r="214" spans="1:15" s="7" customFormat="1" ht="16.899999999999999" customHeight="1" x14ac:dyDescent="0.25">
      <c r="A214" s="36" t="e">
        <f>#REF!</f>
        <v>#REF!</v>
      </c>
      <c r="B214" s="37" t="e">
        <f>#REF!</f>
        <v>#REF!</v>
      </c>
      <c r="C214" s="38" t="e">
        <f>#REF!*'COMP MILLPESOS_ (2)'!$N$6</f>
        <v>#REF!</v>
      </c>
      <c r="D214" s="38" t="e">
        <f>#REF!*'COMP MILLPESOS_ (2)'!$N$6</f>
        <v>#REF!</v>
      </c>
      <c r="E214" s="38" t="e">
        <f>#REF!*'COMP MILLPESOS_ (2)'!$N$6</f>
        <v>#REF!</v>
      </c>
      <c r="F214" s="39" t="e">
        <f t="shared" si="17"/>
        <v>#REF!</v>
      </c>
      <c r="G214" s="38"/>
      <c r="H214" s="38" t="e">
        <f>#REF!*'COMP MILLPESOS_ (2)'!$N$6</f>
        <v>#REF!</v>
      </c>
      <c r="I214" s="38" t="e">
        <f>#REF!*'COMP MILLPESOS_ (2)'!$N$6</f>
        <v>#REF!</v>
      </c>
      <c r="J214" s="38" t="e">
        <f t="shared" si="18"/>
        <v>#REF!</v>
      </c>
      <c r="K214" s="38"/>
      <c r="L214" s="76" t="e">
        <f t="shared" si="19"/>
        <v>#REF!</v>
      </c>
      <c r="M214" s="76" t="e">
        <f t="shared" si="20"/>
        <v>#REF!</v>
      </c>
    </row>
    <row r="215" spans="1:15" s="7" customFormat="1" ht="16.899999999999999" customHeight="1" x14ac:dyDescent="0.25">
      <c r="A215" s="36" t="e">
        <f>#REF!</f>
        <v>#REF!</v>
      </c>
      <c r="B215" s="37" t="e">
        <f>#REF!</f>
        <v>#REF!</v>
      </c>
      <c r="C215" s="38" t="e">
        <f>#REF!*'COMP MILLPESOS_ (2)'!$N$6</f>
        <v>#REF!</v>
      </c>
      <c r="D215" s="38" t="e">
        <f>#REF!*'COMP MILLPESOS_ (2)'!$N$6</f>
        <v>#REF!</v>
      </c>
      <c r="E215" s="38" t="e">
        <f>#REF!*'COMP MILLPESOS_ (2)'!$N$6</f>
        <v>#REF!</v>
      </c>
      <c r="F215" s="39" t="e">
        <f t="shared" si="17"/>
        <v>#REF!</v>
      </c>
      <c r="G215" s="38"/>
      <c r="H215" s="38" t="e">
        <f>#REF!*'COMP MILLPESOS_ (2)'!$N$6</f>
        <v>#REF!</v>
      </c>
      <c r="I215" s="38" t="e">
        <f>#REF!*'COMP MILLPESOS_ (2)'!$N$6</f>
        <v>#REF!</v>
      </c>
      <c r="J215" s="38" t="e">
        <f t="shared" si="18"/>
        <v>#REF!</v>
      </c>
      <c r="K215" s="38"/>
      <c r="L215" s="76" t="e">
        <f t="shared" si="19"/>
        <v>#REF!</v>
      </c>
      <c r="M215" s="76" t="e">
        <f t="shared" si="20"/>
        <v>#REF!</v>
      </c>
    </row>
    <row r="216" spans="1:15" s="29" customFormat="1" ht="16.899999999999999" customHeight="1" x14ac:dyDescent="0.25">
      <c r="A216" s="36">
        <v>269</v>
      </c>
      <c r="B216" s="37" t="s">
        <v>588</v>
      </c>
      <c r="C216" s="38" t="e">
        <f>#REF!*'COMP MILLPESOS_ (2)'!$N$6</f>
        <v>#REF!</v>
      </c>
      <c r="D216" s="38" t="e">
        <f>#REF!*'COMP MILLPESOS_ (2)'!$N$6</f>
        <v>#REF!</v>
      </c>
      <c r="E216" s="38" t="e">
        <f>#REF!*'COMP MILLPESOS_ (2)'!$N$6</f>
        <v>#REF!</v>
      </c>
      <c r="F216" s="39" t="e">
        <f t="shared" si="17"/>
        <v>#REF!</v>
      </c>
      <c r="G216" s="38"/>
      <c r="H216" s="38" t="e">
        <f>#REF!*'COMP MILLPESOS_ (2)'!$N$6</f>
        <v>#REF!</v>
      </c>
      <c r="I216" s="38" t="e">
        <f>#REF!*'COMP MILLPESOS_ (2)'!$N$6</f>
        <v>#REF!</v>
      </c>
      <c r="J216" s="38" t="e">
        <f t="shared" si="18"/>
        <v>#REF!</v>
      </c>
      <c r="K216" s="38"/>
      <c r="L216" s="76" t="e">
        <f t="shared" si="19"/>
        <v>#REF!</v>
      </c>
      <c r="M216" s="76" t="e">
        <f t="shared" si="20"/>
        <v>#REF!</v>
      </c>
      <c r="N216" s="7"/>
      <c r="O216" s="7"/>
    </row>
    <row r="217" spans="1:15" s="29" customFormat="1" ht="16.899999999999999" customHeight="1" x14ac:dyDescent="0.25">
      <c r="A217" s="36">
        <v>273</v>
      </c>
      <c r="B217" s="43" t="s">
        <v>589</v>
      </c>
      <c r="C217" s="38" t="e">
        <f>#REF!*'COMP MILLPESOS_ (2)'!$N$6</f>
        <v>#REF!</v>
      </c>
      <c r="D217" s="38" t="e">
        <f>#REF!*'COMP MILLPESOS_ (2)'!$N$6</f>
        <v>#REF!</v>
      </c>
      <c r="E217" s="38" t="e">
        <f>#REF!*'COMP MILLPESOS_ (2)'!$N$6</f>
        <v>#REF!</v>
      </c>
      <c r="F217" s="39" t="e">
        <f t="shared" si="17"/>
        <v>#REF!</v>
      </c>
      <c r="G217" s="38"/>
      <c r="H217" s="38" t="e">
        <f>#REF!*'COMP MILLPESOS_ (2)'!$N$6</f>
        <v>#REF!</v>
      </c>
      <c r="I217" s="38" t="e">
        <f>#REF!*'COMP MILLPESOS_ (2)'!$N$6</f>
        <v>#REF!</v>
      </c>
      <c r="J217" s="38" t="e">
        <f t="shared" si="18"/>
        <v>#REF!</v>
      </c>
      <c r="K217" s="38"/>
      <c r="L217" s="76" t="e">
        <f t="shared" si="19"/>
        <v>#REF!</v>
      </c>
      <c r="M217" s="76" t="e">
        <f t="shared" si="20"/>
        <v>#REF!</v>
      </c>
    </row>
    <row r="218" spans="1:15" s="29" customFormat="1" ht="16.899999999999999" customHeight="1" x14ac:dyDescent="0.25">
      <c r="A218" s="36">
        <v>274</v>
      </c>
      <c r="B218" s="44" t="s">
        <v>26</v>
      </c>
      <c r="C218" s="38" t="e">
        <f>#REF!*'COMP MILLPESOS_ (2)'!$N$6</f>
        <v>#REF!</v>
      </c>
      <c r="D218" s="38" t="e">
        <f>#REF!*'COMP MILLPESOS_ (2)'!$N$6</f>
        <v>#REF!</v>
      </c>
      <c r="E218" s="38" t="e">
        <f>#REF!*'COMP MILLPESOS_ (2)'!$N$6</f>
        <v>#REF!</v>
      </c>
      <c r="F218" s="39" t="e">
        <f t="shared" si="17"/>
        <v>#REF!</v>
      </c>
      <c r="G218" s="38"/>
      <c r="H218" s="38" t="e">
        <f>#REF!*'COMP MILLPESOS_ (2)'!$N$6</f>
        <v>#REF!</v>
      </c>
      <c r="I218" s="38" t="e">
        <f>#REF!*'COMP MILLPESOS_ (2)'!$N$6</f>
        <v>#REF!</v>
      </c>
      <c r="J218" s="38" t="e">
        <f t="shared" si="18"/>
        <v>#REF!</v>
      </c>
      <c r="K218" s="38"/>
      <c r="L218" s="76" t="e">
        <f t="shared" si="19"/>
        <v>#REF!</v>
      </c>
      <c r="M218" s="76" t="e">
        <f t="shared" si="20"/>
        <v>#REF!</v>
      </c>
    </row>
    <row r="219" spans="1:15" s="29" customFormat="1" ht="16.899999999999999" customHeight="1" x14ac:dyDescent="0.25">
      <c r="A219" s="36" t="e">
        <f>#REF!</f>
        <v>#REF!</v>
      </c>
      <c r="B219" s="37" t="e">
        <f>#REF!</f>
        <v>#REF!</v>
      </c>
      <c r="C219" s="38" t="e">
        <f>#REF!*'COMP MILLPESOS_ (2)'!$N$6</f>
        <v>#REF!</v>
      </c>
      <c r="D219" s="38" t="e">
        <f>#REF!*'COMP MILLPESOS_ (2)'!$N$6</f>
        <v>#REF!</v>
      </c>
      <c r="E219" s="81" t="e">
        <f>#REF!*'COMP MILLPESOS_ (2)'!$N$6</f>
        <v>#REF!</v>
      </c>
      <c r="F219" s="39" t="e">
        <f t="shared" si="17"/>
        <v>#REF!</v>
      </c>
      <c r="G219" s="38"/>
      <c r="H219" s="38" t="e">
        <f>#REF!*'COMP MILLPESOS_ (2)'!$N$6</f>
        <v>#REF!</v>
      </c>
      <c r="I219" s="38" t="e">
        <f>#REF!*'COMP MILLPESOS_ (2)'!$N$6</f>
        <v>#REF!</v>
      </c>
      <c r="J219" s="38" t="e">
        <f t="shared" si="18"/>
        <v>#REF!</v>
      </c>
      <c r="K219" s="38"/>
      <c r="L219" s="76" t="e">
        <f t="shared" si="19"/>
        <v>#REF!</v>
      </c>
      <c r="M219" s="76" t="e">
        <f t="shared" si="20"/>
        <v>#REF!</v>
      </c>
      <c r="N219" s="7"/>
    </row>
    <row r="220" spans="1:15" s="29" customFormat="1" ht="16.899999999999999" customHeight="1" x14ac:dyDescent="0.25">
      <c r="A220" s="36">
        <v>280</v>
      </c>
      <c r="B220" s="44" t="s">
        <v>590</v>
      </c>
      <c r="C220" s="38" t="e">
        <f>#REF!*'COMP MILLPESOS_ (2)'!$N$6</f>
        <v>#REF!</v>
      </c>
      <c r="D220" s="38" t="e">
        <f>#REF!*'COMP MILLPESOS_ (2)'!$N$6</f>
        <v>#REF!</v>
      </c>
      <c r="E220" s="38" t="e">
        <f>#REF!*'COMP MILLPESOS_ (2)'!$N$6</f>
        <v>#REF!</v>
      </c>
      <c r="F220" s="39" t="e">
        <f t="shared" si="17"/>
        <v>#REF!</v>
      </c>
      <c r="G220" s="38"/>
      <c r="H220" s="38" t="e">
        <f>#REF!*'COMP MILLPESOS_ (2)'!$N$6</f>
        <v>#REF!</v>
      </c>
      <c r="I220" s="38" t="e">
        <f>#REF!*'COMP MILLPESOS_ (2)'!$N$6</f>
        <v>#REF!</v>
      </c>
      <c r="J220" s="38" t="e">
        <f t="shared" si="18"/>
        <v>#REF!</v>
      </c>
      <c r="K220" s="38"/>
      <c r="L220" s="76" t="e">
        <f t="shared" si="19"/>
        <v>#REF!</v>
      </c>
      <c r="M220" s="76" t="e">
        <f t="shared" si="20"/>
        <v>#REF!</v>
      </c>
    </row>
    <row r="221" spans="1:15" s="3" customFormat="1" ht="16.899999999999999" customHeight="1" x14ac:dyDescent="0.25">
      <c r="A221" s="36">
        <v>293</v>
      </c>
      <c r="B221" s="37" t="s">
        <v>470</v>
      </c>
      <c r="C221" s="38" t="e">
        <f>#REF!*'COMP MILLPESOS_ (2)'!$N$6</f>
        <v>#REF!</v>
      </c>
      <c r="D221" s="38" t="e">
        <f>#REF!*'COMP MILLPESOS_ (2)'!$N$6</f>
        <v>#REF!</v>
      </c>
      <c r="E221" s="38" t="e">
        <f>#REF!*'COMP MILLPESOS_ (2)'!$N$6</f>
        <v>#REF!</v>
      </c>
      <c r="F221" s="39" t="e">
        <f t="shared" si="17"/>
        <v>#REF!</v>
      </c>
      <c r="G221" s="38"/>
      <c r="H221" s="38" t="e">
        <f>#REF!*'COMP MILLPESOS_ (2)'!$N$6</f>
        <v>#REF!</v>
      </c>
      <c r="I221" s="38" t="e">
        <f>#REF!*'COMP MILLPESOS_ (2)'!$N$6</f>
        <v>#REF!</v>
      </c>
      <c r="J221" s="38" t="e">
        <f t="shared" si="18"/>
        <v>#REF!</v>
      </c>
      <c r="K221" s="38"/>
      <c r="L221" s="76" t="e">
        <f t="shared" si="19"/>
        <v>#REF!</v>
      </c>
      <c r="M221" s="76" t="e">
        <f t="shared" si="20"/>
        <v>#REF!</v>
      </c>
      <c r="N221" s="7"/>
      <c r="O221" s="29"/>
    </row>
    <row r="222" spans="1:15" s="3" customFormat="1" ht="16.899999999999999" customHeight="1" x14ac:dyDescent="0.25">
      <c r="A222" s="36">
        <v>294</v>
      </c>
      <c r="B222" s="44" t="s">
        <v>450</v>
      </c>
      <c r="C222" s="38" t="e">
        <f>#REF!*'COMP MILLPESOS_ (2)'!$N$6</f>
        <v>#REF!</v>
      </c>
      <c r="D222" s="38" t="e">
        <f>#REF!*'COMP MILLPESOS_ (2)'!$N$6</f>
        <v>#REF!</v>
      </c>
      <c r="E222" s="38" t="e">
        <f>#REF!*'COMP MILLPESOS_ (2)'!$N$6</f>
        <v>#REF!</v>
      </c>
      <c r="F222" s="39" t="e">
        <f t="shared" si="17"/>
        <v>#REF!</v>
      </c>
      <c r="G222" s="38"/>
      <c r="H222" s="38" t="e">
        <f>#REF!*'COMP MILLPESOS_ (2)'!$N$6</f>
        <v>#REF!</v>
      </c>
      <c r="I222" s="38" t="e">
        <f>#REF!*'COMP MILLPESOS_ (2)'!$N$6</f>
        <v>#REF!</v>
      </c>
      <c r="J222" s="38" t="e">
        <f t="shared" si="18"/>
        <v>#REF!</v>
      </c>
      <c r="K222" s="38"/>
      <c r="L222" s="76" t="e">
        <f t="shared" si="19"/>
        <v>#REF!</v>
      </c>
      <c r="M222" s="76" t="e">
        <f t="shared" si="20"/>
        <v>#REF!</v>
      </c>
      <c r="N222" s="29"/>
      <c r="O222" s="29"/>
    </row>
    <row r="223" spans="1:15" s="3" customFormat="1" ht="16.899999999999999" customHeight="1" x14ac:dyDescent="0.25">
      <c r="A223" s="36" t="e">
        <f>#REF!</f>
        <v>#REF!</v>
      </c>
      <c r="B223" s="37" t="e">
        <f>#REF!</f>
        <v>#REF!</v>
      </c>
      <c r="C223" s="38" t="e">
        <f>#REF!*'COMP MILLPESOS_ (2)'!$N$6</f>
        <v>#REF!</v>
      </c>
      <c r="D223" s="38" t="e">
        <f>#REF!*'COMP MILLPESOS_ (2)'!$N$6</f>
        <v>#REF!</v>
      </c>
      <c r="E223" s="38" t="e">
        <f>#REF!*'COMP MILLPESOS_ (2)'!$N$6</f>
        <v>#REF!</v>
      </c>
      <c r="F223" s="39" t="e">
        <f t="shared" si="17"/>
        <v>#REF!</v>
      </c>
      <c r="G223" s="38"/>
      <c r="H223" s="38" t="e">
        <f>#REF!*'COMP MILLPESOS_ (2)'!$N$6</f>
        <v>#REF!</v>
      </c>
      <c r="I223" s="38" t="e">
        <f>#REF!*'COMP MILLPESOS_ (2)'!$N$6</f>
        <v>#REF!</v>
      </c>
      <c r="J223" s="38" t="e">
        <f t="shared" si="18"/>
        <v>#REF!</v>
      </c>
      <c r="K223" s="38"/>
      <c r="L223" s="76" t="e">
        <f t="shared" si="19"/>
        <v>#REF!</v>
      </c>
      <c r="M223" s="76" t="e">
        <f t="shared" si="20"/>
        <v>#REF!</v>
      </c>
      <c r="N223" s="7"/>
    </row>
    <row r="224" spans="1:15" s="29" customFormat="1" ht="16.899999999999999" customHeight="1" x14ac:dyDescent="0.25">
      <c r="A224" s="36">
        <v>305</v>
      </c>
      <c r="B224" s="43" t="s">
        <v>454</v>
      </c>
      <c r="C224" s="38" t="e">
        <f>#REF!*'COMP MILLPESOS_ (2)'!$N$6</f>
        <v>#REF!</v>
      </c>
      <c r="D224" s="38" t="e">
        <f>#REF!*'COMP MILLPESOS_ (2)'!$N$6</f>
        <v>#REF!</v>
      </c>
      <c r="E224" s="38" t="e">
        <f>#REF!*'COMP MILLPESOS_ (2)'!$N$6</f>
        <v>#REF!</v>
      </c>
      <c r="F224" s="39" t="e">
        <f t="shared" si="17"/>
        <v>#REF!</v>
      </c>
      <c r="G224" s="38"/>
      <c r="H224" s="38" t="e">
        <f>#REF!*'COMP MILLPESOS_ (2)'!$N$6</f>
        <v>#REF!</v>
      </c>
      <c r="I224" s="38" t="e">
        <f>#REF!*'COMP MILLPESOS_ (2)'!$N$6</f>
        <v>#REF!</v>
      </c>
      <c r="J224" s="38" t="e">
        <f t="shared" si="18"/>
        <v>#REF!</v>
      </c>
      <c r="K224" s="38"/>
      <c r="L224" s="76" t="e">
        <f t="shared" si="19"/>
        <v>#REF!</v>
      </c>
      <c r="M224" s="76" t="e">
        <f t="shared" si="20"/>
        <v>#REF!</v>
      </c>
    </row>
    <row r="225" spans="1:25" s="29" customFormat="1" ht="16.899999999999999" customHeight="1" x14ac:dyDescent="0.25">
      <c r="A225" s="61">
        <v>306</v>
      </c>
      <c r="B225" s="75" t="s">
        <v>591</v>
      </c>
      <c r="C225" s="63" t="e">
        <f>#REF!*'COMP MILLPESOS_ (2)'!$N$6</f>
        <v>#REF!</v>
      </c>
      <c r="D225" s="63" t="e">
        <f>#REF!*'COMP MILLPESOS_ (2)'!$N$6</f>
        <v>#REF!</v>
      </c>
      <c r="E225" s="63" t="e">
        <f>#REF!*'COMP MILLPESOS_ (2)'!$N$6</f>
        <v>#REF!</v>
      </c>
      <c r="F225" s="64" t="e">
        <f t="shared" si="17"/>
        <v>#REF!</v>
      </c>
      <c r="G225" s="63"/>
      <c r="H225" s="63" t="e">
        <f>#REF!*'COMP MILLPESOS_ (2)'!$N$6</f>
        <v>#REF!</v>
      </c>
      <c r="I225" s="63" t="e">
        <f>#REF!*'COMP MILLPESOS_ (2)'!$N$6</f>
        <v>#REF!</v>
      </c>
      <c r="J225" s="63" t="e">
        <f t="shared" si="18"/>
        <v>#REF!</v>
      </c>
      <c r="K225" s="63"/>
      <c r="L225" s="78" t="e">
        <f t="shared" si="19"/>
        <v>#REF!</v>
      </c>
      <c r="M225" s="78" t="e">
        <f t="shared" si="20"/>
        <v>#REF!</v>
      </c>
    </row>
    <row r="226" spans="1:25" s="29" customFormat="1" ht="14.25" customHeight="1" x14ac:dyDescent="0.25">
      <c r="A226" s="4" t="s">
        <v>593</v>
      </c>
      <c r="B226" s="43"/>
      <c r="C226" s="38"/>
      <c r="D226" s="38"/>
      <c r="E226" s="38"/>
      <c r="F226" s="39"/>
      <c r="G226" s="38"/>
      <c r="H226" s="38"/>
      <c r="I226" s="38"/>
      <c r="J226" s="38"/>
      <c r="K226" s="38"/>
      <c r="L226" s="76"/>
      <c r="M226" s="76"/>
    </row>
    <row r="227" spans="1:25" s="10" customFormat="1" ht="14.25" x14ac:dyDescent="0.25">
      <c r="A227" s="4" t="s">
        <v>458</v>
      </c>
      <c r="B227" s="7"/>
      <c r="C227" s="7"/>
      <c r="D227" s="7"/>
      <c r="E227" s="7"/>
      <c r="F227" s="7"/>
      <c r="G227" s="7"/>
      <c r="H227" s="7"/>
      <c r="I227" s="7"/>
      <c r="J227" s="38"/>
      <c r="K227" s="7"/>
      <c r="L227" s="7"/>
      <c r="M227" s="7"/>
      <c r="N227" s="3"/>
      <c r="O227" s="3"/>
    </row>
    <row r="228" spans="1:25" s="3" customFormat="1" ht="12.75" customHeight="1" x14ac:dyDescent="0.25">
      <c r="A228" s="18" t="s">
        <v>596</v>
      </c>
      <c r="B228" s="14"/>
      <c r="C228" s="14"/>
      <c r="D228" s="14"/>
      <c r="E228" s="14"/>
      <c r="F228" s="14"/>
      <c r="G228" s="14"/>
      <c r="H228" s="14"/>
      <c r="I228" s="14"/>
      <c r="J228" s="14"/>
      <c r="K228" s="5"/>
      <c r="L228" s="5"/>
      <c r="M228" s="5"/>
      <c r="N228" s="10"/>
    </row>
    <row r="229" spans="1:25" s="3" customFormat="1" ht="13.9" customHeight="1" x14ac:dyDescent="0.25">
      <c r="A229" s="85" t="s">
        <v>594</v>
      </c>
      <c r="B229" s="85"/>
      <c r="C229" s="85"/>
      <c r="D229" s="85"/>
      <c r="E229" s="85"/>
      <c r="F229" s="85"/>
      <c r="G229" s="85"/>
      <c r="H229" s="85"/>
      <c r="I229" s="85"/>
      <c r="J229" s="85"/>
      <c r="K229" s="85"/>
      <c r="L229" s="85"/>
      <c r="M229" s="85"/>
      <c r="O229" s="10"/>
      <c r="P229" s="10"/>
      <c r="Q229" s="10"/>
      <c r="R229" s="10"/>
      <c r="S229" s="10"/>
      <c r="T229" s="10"/>
      <c r="U229" s="10"/>
      <c r="V229" s="10"/>
      <c r="W229" s="10"/>
      <c r="X229" s="10"/>
      <c r="Y229" s="10"/>
    </row>
    <row r="230" spans="1:25" s="3" customFormat="1" ht="12.75" customHeight="1" x14ac:dyDescent="0.25">
      <c r="A230" s="85"/>
      <c r="B230" s="85"/>
      <c r="C230" s="85"/>
      <c r="D230" s="85"/>
      <c r="E230" s="85"/>
      <c r="F230" s="85"/>
      <c r="G230" s="85"/>
      <c r="H230" s="85"/>
      <c r="I230" s="85"/>
      <c r="J230" s="85"/>
      <c r="K230" s="85"/>
      <c r="L230" s="85"/>
      <c r="M230" s="85"/>
      <c r="N230" s="10"/>
      <c r="O230" s="10"/>
    </row>
    <row r="231" spans="1:25" s="3" customFormat="1" ht="12.75" customHeight="1" x14ac:dyDescent="0.25">
      <c r="A231" s="26" t="s">
        <v>421</v>
      </c>
      <c r="B231" s="13"/>
      <c r="C231" s="13"/>
      <c r="D231" s="13"/>
      <c r="E231" s="13"/>
      <c r="F231" s="13"/>
      <c r="G231" s="13"/>
      <c r="H231" s="13"/>
      <c r="I231" s="13"/>
      <c r="J231" s="13"/>
      <c r="K231" s="13"/>
      <c r="L231" s="13"/>
      <c r="M231" s="13"/>
    </row>
    <row r="232" spans="1:25" s="10" customFormat="1" ht="14.25" x14ac:dyDescent="0.25">
      <c r="A232" s="4" t="s">
        <v>449</v>
      </c>
      <c r="B232" s="7"/>
      <c r="C232" s="7"/>
      <c r="D232" s="7"/>
      <c r="E232" s="7"/>
      <c r="F232" s="7"/>
      <c r="G232" s="7"/>
      <c r="H232" s="7"/>
      <c r="I232" s="11"/>
      <c r="J232" s="38"/>
      <c r="K232" s="7"/>
      <c r="L232" s="7"/>
      <c r="M232" s="7"/>
      <c r="N232" s="3"/>
      <c r="O232" s="3"/>
      <c r="P232" s="3"/>
      <c r="Q232" s="3"/>
      <c r="R232" s="3"/>
      <c r="S232" s="3"/>
      <c r="T232" s="3"/>
      <c r="U232" s="3"/>
      <c r="V232" s="3"/>
      <c r="W232" s="3"/>
      <c r="X232" s="3"/>
      <c r="Y232" s="3"/>
    </row>
    <row r="233" spans="1:25" s="3" customFormat="1" ht="12.75" customHeight="1" x14ac:dyDescent="0.25">
      <c r="A233" s="26" t="s">
        <v>122</v>
      </c>
      <c r="B233" s="13"/>
      <c r="C233" s="13"/>
      <c r="D233" s="13"/>
      <c r="E233" s="13"/>
      <c r="F233" s="13"/>
      <c r="G233" s="13"/>
      <c r="H233" s="13"/>
      <c r="I233" s="13"/>
      <c r="J233" s="13"/>
      <c r="K233" s="13"/>
      <c r="L233" s="13"/>
      <c r="M233" s="13"/>
    </row>
    <row r="234" spans="1:25" s="3" customFormat="1" ht="15" customHeight="1" x14ac:dyDescent="0.25"/>
    <row r="235" spans="1:25" s="3" customFormat="1" ht="15" customHeight="1" x14ac:dyDescent="0.25">
      <c r="C235" s="10"/>
      <c r="D235" s="10"/>
      <c r="E235" s="10"/>
      <c r="F235" s="10"/>
      <c r="G235" s="10"/>
      <c r="H235" s="10"/>
      <c r="I235" s="10"/>
      <c r="J235" s="10"/>
      <c r="K235" s="10"/>
      <c r="L235" s="10"/>
      <c r="M235" s="10"/>
    </row>
    <row r="236" spans="1:25" s="3" customFormat="1" ht="15" customHeight="1" x14ac:dyDescent="0.25">
      <c r="C236" s="15"/>
      <c r="D236" s="15"/>
      <c r="E236" s="15"/>
      <c r="F236" s="15"/>
      <c r="G236" s="15"/>
      <c r="H236" s="15"/>
      <c r="I236" s="15"/>
      <c r="J236" s="15"/>
      <c r="K236" s="15"/>
      <c r="L236" s="15"/>
      <c r="M236" s="15"/>
    </row>
    <row r="237" spans="1:25" s="3" customFormat="1" ht="15" customHeight="1" x14ac:dyDescent="0.25"/>
    <row r="238" spans="1:25" s="3" customFormat="1" ht="15" customHeight="1" x14ac:dyDescent="0.25">
      <c r="C238" s="10"/>
      <c r="D238" s="10"/>
      <c r="E238" s="10"/>
      <c r="F238" s="10"/>
      <c r="G238" s="10"/>
      <c r="H238" s="10"/>
      <c r="I238" s="10"/>
      <c r="J238" s="10"/>
      <c r="K238" s="10"/>
      <c r="L238" s="10"/>
      <c r="M238" s="10"/>
    </row>
    <row r="239" spans="1:25" s="3" customFormat="1" ht="15" customHeight="1" x14ac:dyDescent="0.25">
      <c r="C239" s="10"/>
      <c r="D239" s="10"/>
      <c r="E239" s="10"/>
      <c r="F239" s="10"/>
      <c r="G239" s="10"/>
      <c r="H239" s="10"/>
      <c r="I239" s="10"/>
      <c r="J239" s="10"/>
      <c r="K239" s="10"/>
      <c r="L239" s="10"/>
      <c r="M239" s="10"/>
    </row>
    <row r="240" spans="1:25" s="3" customFormat="1" ht="15" customHeight="1" x14ac:dyDescent="0.25">
      <c r="C240" s="65"/>
      <c r="D240" s="65"/>
      <c r="E240" s="65"/>
      <c r="F240" s="65"/>
      <c r="G240" s="65"/>
      <c r="H240" s="65"/>
      <c r="I240" s="65"/>
      <c r="J240" s="65"/>
      <c r="K240" s="65"/>
      <c r="L240" s="65"/>
      <c r="M240" s="65"/>
    </row>
    <row r="241" spans="1:13" s="3" customFormat="1" ht="15" customHeight="1" x14ac:dyDescent="0.25"/>
    <row r="242" spans="1:13" s="3" customFormat="1" ht="15" customHeight="1" x14ac:dyDescent="0.25"/>
    <row r="243" spans="1:13" s="3" customFormat="1" x14ac:dyDescent="0.25">
      <c r="A243" s="10"/>
      <c r="B243" s="10"/>
      <c r="C243" s="10"/>
      <c r="D243" s="10"/>
      <c r="E243" s="10"/>
      <c r="F243" s="10"/>
      <c r="G243" s="10"/>
      <c r="H243" s="10"/>
      <c r="I243" s="10"/>
      <c r="J243" s="10"/>
      <c r="K243" s="10"/>
      <c r="L243" s="10"/>
      <c r="M243" s="10"/>
    </row>
    <row r="244" spans="1:13" s="3" customFormat="1" x14ac:dyDescent="0.25">
      <c r="A244" s="10"/>
      <c r="B244" s="10"/>
      <c r="C244" s="10"/>
      <c r="D244" s="10"/>
      <c r="E244" s="10"/>
      <c r="F244" s="10"/>
      <c r="G244" s="10"/>
      <c r="H244" s="10"/>
      <c r="I244" s="10"/>
      <c r="J244" s="10"/>
      <c r="K244" s="10"/>
      <c r="L244" s="10"/>
      <c r="M244" s="10"/>
    </row>
    <row r="245" spans="1:13" s="3" customFormat="1" x14ac:dyDescent="0.25">
      <c r="A245" s="10"/>
      <c r="B245" s="10"/>
      <c r="C245" s="10"/>
      <c r="D245" s="10"/>
      <c r="E245" s="10"/>
      <c r="F245" s="10"/>
      <c r="G245" s="10"/>
      <c r="H245" s="10"/>
      <c r="I245" s="10"/>
      <c r="J245" s="10"/>
      <c r="K245" s="10"/>
      <c r="L245" s="10"/>
      <c r="M245" s="10"/>
    </row>
    <row r="246" spans="1:13" s="3" customFormat="1" x14ac:dyDescent="0.25"/>
    <row r="247" spans="1:13" s="3" customFormat="1" x14ac:dyDescent="0.25"/>
    <row r="248" spans="1:13" s="3" customFormat="1" x14ac:dyDescent="0.25"/>
    <row r="249" spans="1:13" s="3" customFormat="1" x14ac:dyDescent="0.25"/>
    <row r="250" spans="1:13" s="3" customFormat="1" x14ac:dyDescent="0.25"/>
    <row r="251" spans="1:13" s="3" customFormat="1" x14ac:dyDescent="0.25"/>
    <row r="252" spans="1:13" s="3" customFormat="1" x14ac:dyDescent="0.25">
      <c r="B252" s="56"/>
    </row>
    <row r="253" spans="1:13" s="3" customFormat="1" x14ac:dyDescent="0.25"/>
    <row r="254" spans="1:13" s="3" customFormat="1" x14ac:dyDescent="0.25"/>
    <row r="255" spans="1:13" s="3" customFormat="1" x14ac:dyDescent="0.25"/>
    <row r="256" spans="1:13"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315" spans="1:1" x14ac:dyDescent="0.25">
      <c r="A315" s="19"/>
    </row>
  </sheetData>
  <mergeCells count="7">
    <mergeCell ref="A229:M230"/>
    <mergeCell ref="A6:A8"/>
    <mergeCell ref="B6:B8"/>
    <mergeCell ref="C6:C7"/>
    <mergeCell ref="D6:F6"/>
    <mergeCell ref="H6:J6"/>
    <mergeCell ref="L6:M6"/>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COMP MILLPESOS_</vt:lpstr>
      <vt:lpstr>COMP DIR COND PESOS_</vt:lpstr>
      <vt:lpstr>Pasivo Total</vt:lpstr>
      <vt:lpstr>Hoja3</vt:lpstr>
      <vt:lpstr>Instructivo</vt:lpstr>
      <vt:lpstr>COMP MILLPESOS_ (2)</vt:lpstr>
      <vt:lpstr>'COMP DIR COND PESOS_'!Área_de_impresión</vt:lpstr>
      <vt:lpstr>'COMP MILLPESOS_'!Área_de_impresión</vt:lpstr>
      <vt:lpstr>'COMP MILLPESOS_ (2)'!Área_de_impresión</vt:lpstr>
      <vt:lpstr>'Pasivo Total'!Área_de_impresión</vt:lpstr>
      <vt:lpstr>compromisos</vt:lpstr>
      <vt:lpstr>'COMP DIR COND PESOS_'!Títulos_a_imprimir</vt:lpstr>
      <vt:lpstr>'COMP MILLPESOS_'!Títulos_a_imprimir</vt:lpstr>
      <vt:lpstr>'COMP MILLPESOS_ (2)'!Títulos_a_imprimir</vt:lpstr>
    </vt:vector>
  </TitlesOfParts>
  <Company>COMISION FEDERAL DE ELECTRICIDAD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MEJIA PONCE</dc:creator>
  <cp:lastModifiedBy>Sirenia Antolin Alvarez</cp:lastModifiedBy>
  <cp:lastPrinted>2016-01-26T20:02:29Z</cp:lastPrinted>
  <dcterms:created xsi:type="dcterms:W3CDTF">2011-02-25T20:16:53Z</dcterms:created>
  <dcterms:modified xsi:type="dcterms:W3CDTF">2016-01-26T20:02:35Z</dcterms:modified>
</cp:coreProperties>
</file>